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joaog\OneDrive\Desktop\"/>
    </mc:Choice>
  </mc:AlternateContent>
  <xr:revisionPtr revIDLastSave="0" documentId="13_ncr:1_{1CAEAA17-0E85-42F6-91E4-EA5744E2585B}" xr6:coauthVersionLast="47" xr6:coauthVersionMax="47" xr10:uidLastSave="{00000000-0000-0000-0000-000000000000}"/>
  <bookViews>
    <workbookView xWindow="-103" yWindow="-103" windowWidth="22149" windowHeight="13200" firstSheet="1" activeTab="1" xr2:uid="{00000000-000D-0000-FFFF-FFFF00000000}"/>
  </bookViews>
  <sheets>
    <sheet name="DESCRIÇÃO" sheetId="1" state="hidden" r:id="rId1"/>
    <sheet name="DESCRIÇÃO DE ORÇAMENTO" sheetId="18" r:id="rId2"/>
    <sheet name="PLANILHA" sheetId="2" state="hidden" r:id="rId3"/>
    <sheet name="COMPOSIÇÕES " sheetId="24" state="hidden" r:id="rId4"/>
    <sheet name="PLANILHA ORÇAMENTÁRIA" sheetId="15" r:id="rId5"/>
    <sheet name="COMPOSIÇÕES" sheetId="21" state="hidden" r:id="rId6"/>
    <sheet name="CRONOGRAMA" sheetId="5" state="hidden" r:id="rId7"/>
    <sheet name="MEM. CAL. CONTRUÇÕES" sheetId="27" state="hidden" r:id="rId8"/>
    <sheet name="CAL VOL. REDE COL." sheetId="9" state="hidden" r:id="rId9"/>
    <sheet name="CÁLCULO DE VOL E ESC REDE PRIN." sheetId="10" state="hidden" r:id="rId10"/>
    <sheet name="CALC. DIMEN." sheetId="19" state="hidden" r:id="rId11"/>
    <sheet name="CAL VERIFICAÇÕES" sheetId="14" state="hidden" r:id="rId12"/>
    <sheet name="CALC. VOL PV" sheetId="11" state="hidden" r:id="rId13"/>
    <sheet name="CALC. VOL BL" sheetId="12" state="hidden" r:id="rId14"/>
    <sheet name="CALC. TRANSPORTES" sheetId="13" state="hidden" r:id="rId15"/>
    <sheet name="CALC. TRANSPORTES (2)" sheetId="22" state="hidden" r:id="rId16"/>
    <sheet name="BDI" sheetId="6" r:id="rId17"/>
    <sheet name="MAPA COTAÇÃO" sheetId="28" state="hidden" r:id="rId18"/>
    <sheet name="CRONOGRAMA FF" sheetId="17" r:id="rId19"/>
    <sheet name="CURVA ABC" sheetId="26" state="hidden" r:id="rId20"/>
  </sheets>
  <externalReferences>
    <externalReference r:id="rId21"/>
  </externalReferences>
  <definedNames>
    <definedName name="_xlnm._FilterDatabase" localSheetId="4" hidden="1">'PLANILHA ORÇAMENTÁRIA'!$A$6:$I$56</definedName>
    <definedName name="_xlnm.Print_Area" localSheetId="11">'CAL VERIFICAÇÕES'!$A$1:$R$33</definedName>
    <definedName name="_xlnm.Print_Area" localSheetId="10">'CALC. DIMEN.'!$A$1:$M$33</definedName>
    <definedName name="_xlnm.Print_Area" localSheetId="3">'COMPOSIÇÕES '!$A$1:$G$46</definedName>
    <definedName name="_xlnm.Print_Area" localSheetId="18">'CRONOGRAMA FF'!$A$1:$K$25</definedName>
    <definedName name="_xlnm.Print_Area" localSheetId="19">'CURVA ABC'!$A$1:$I$25</definedName>
    <definedName name="_xlnm.Print_Area" localSheetId="1">'DESCRIÇÃO DE ORÇAMENTO'!$A$1:$G$23</definedName>
    <definedName name="_xlnm.Print_Area" localSheetId="17">'MAPA COTAÇÃO'!$A$1:$G$24</definedName>
    <definedName name="_xlnm.Print_Area" localSheetId="7">'MEM. CAL. CONTRUÇÕES'!$A$1:$F$75</definedName>
    <definedName name="_xlnm.Print_Area" localSheetId="4">'PLANILHA ORÇAMENTÁRIA'!$A$1:$I$59</definedName>
    <definedName name="_xlnm.Print_Titles" localSheetId="4">'PLANILHA ORÇAMENTÁRIA'!$5:$6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7" l="1"/>
  <c r="E18" i="17"/>
  <c r="G18" i="17"/>
  <c r="D18" i="17"/>
  <c r="C18" i="17"/>
  <c r="K17" i="17"/>
  <c r="C17" i="17"/>
  <c r="I17" i="17" s="1"/>
  <c r="B17" i="17"/>
  <c r="A17" i="17"/>
  <c r="K16" i="17"/>
  <c r="I16" i="17"/>
  <c r="G16" i="17"/>
  <c r="C16" i="17"/>
  <c r="E16" i="17" s="1"/>
  <c r="B16" i="17"/>
  <c r="A16" i="17"/>
  <c r="K15" i="17"/>
  <c r="I15" i="17"/>
  <c r="G15" i="17"/>
  <c r="C15" i="17"/>
  <c r="E15" i="17" s="1"/>
  <c r="B15" i="17"/>
  <c r="A15" i="17"/>
  <c r="K14" i="17"/>
  <c r="C14" i="17"/>
  <c r="E14" i="17" s="1"/>
  <c r="B14" i="17"/>
  <c r="A14" i="17"/>
  <c r="F17" i="18"/>
  <c r="F16" i="18"/>
  <c r="F15" i="18"/>
  <c r="F14" i="18"/>
  <c r="F13" i="18"/>
  <c r="F12" i="18"/>
  <c r="B13" i="18"/>
  <c r="B12" i="18"/>
  <c r="B16" i="18"/>
  <c r="B15" i="18"/>
  <c r="B14" i="18"/>
  <c r="F18" i="28"/>
  <c r="G52" i="15" s="1"/>
  <c r="A13" i="28"/>
  <c r="F11" i="28"/>
  <c r="G17" i="15" s="1"/>
  <c r="G14" i="17" l="1"/>
  <c r="I14" i="17"/>
  <c r="E17" i="17"/>
  <c r="G17" i="17"/>
  <c r="F37" i="15"/>
  <c r="F38" i="15" s="1"/>
  <c r="A6" i="28" l="1"/>
  <c r="K13" i="17" l="1"/>
  <c r="A13" i="17"/>
  <c r="B13" i="17"/>
  <c r="B11" i="18"/>
  <c r="K11" i="17"/>
  <c r="K12" i="17"/>
  <c r="K10" i="17"/>
  <c r="K9" i="17"/>
  <c r="G39" i="24" l="1"/>
  <c r="G38" i="24"/>
  <c r="G37" i="24"/>
  <c r="G36" i="24"/>
  <c r="G35" i="24"/>
  <c r="G34" i="24"/>
  <c r="G33" i="24"/>
  <c r="G32" i="24"/>
  <c r="G31" i="24"/>
  <c r="G40" i="24" l="1"/>
  <c r="D46" i="27" l="1"/>
  <c r="D45" i="27"/>
  <c r="D49" i="27"/>
  <c r="D48" i="27"/>
  <c r="D43" i="27"/>
  <c r="D42" i="27"/>
  <c r="D65" i="27"/>
  <c r="D64" i="27"/>
  <c r="D62" i="27"/>
  <c r="D61" i="27"/>
  <c r="D59" i="27"/>
  <c r="D58" i="27"/>
  <c r="D56" i="27"/>
  <c r="D55" i="27"/>
  <c r="D36" i="27"/>
  <c r="D35" i="27"/>
  <c r="D33" i="27"/>
  <c r="D32" i="27"/>
  <c r="D30" i="27"/>
  <c r="D29" i="27"/>
  <c r="D23" i="27"/>
  <c r="D22" i="27"/>
  <c r="D21" i="27"/>
  <c r="D20" i="27"/>
  <c r="D19" i="27"/>
  <c r="D15" i="27"/>
  <c r="D14" i="27"/>
  <c r="D13" i="27"/>
  <c r="D12" i="27"/>
  <c r="D11" i="27"/>
  <c r="D10" i="27"/>
  <c r="D44" i="27" l="1"/>
  <c r="D60" i="27"/>
  <c r="D47" i="27"/>
  <c r="D50" i="27"/>
  <c r="D66" i="27"/>
  <c r="D57" i="27"/>
  <c r="D63" i="27"/>
  <c r="D34" i="27"/>
  <c r="D24" i="27"/>
  <c r="D37" i="27"/>
  <c r="D31" i="27"/>
  <c r="D16" i="27"/>
  <c r="D67" i="27" l="1"/>
  <c r="D51" i="27"/>
  <c r="D25" i="27"/>
  <c r="D38" i="27"/>
  <c r="B10" i="18" l="1"/>
  <c r="B9" i="18"/>
  <c r="B8" i="18" l="1"/>
  <c r="A19" i="24" l="1"/>
  <c r="G25" i="24"/>
  <c r="G24" i="24"/>
  <c r="G23" i="24"/>
  <c r="G22" i="24"/>
  <c r="G21" i="24"/>
  <c r="G26" i="24" l="1"/>
  <c r="B4" i="27" l="1"/>
  <c r="A4" i="27"/>
  <c r="B3" i="27"/>
  <c r="A3" i="27"/>
  <c r="B2" i="27"/>
  <c r="A2" i="27"/>
  <c r="B1" i="27"/>
  <c r="A1" i="27"/>
  <c r="B1" i="26" l="1"/>
  <c r="B2" i="26"/>
  <c r="B3" i="26"/>
  <c r="B4" i="26"/>
  <c r="B13" i="26"/>
  <c r="B11" i="26"/>
  <c r="B10" i="26"/>
  <c r="B20" i="26"/>
  <c r="B18" i="26"/>
  <c r="B15" i="26"/>
  <c r="B12" i="26"/>
  <c r="B14" i="26"/>
  <c r="B19" i="26"/>
  <c r="B16" i="26"/>
  <c r="B17" i="26"/>
  <c r="B2" i="24" l="1"/>
  <c r="B3" i="24"/>
  <c r="B4" i="24"/>
  <c r="B1" i="24"/>
  <c r="B2" i="17"/>
  <c r="B3" i="17"/>
  <c r="B4" i="17"/>
  <c r="B1" i="17"/>
  <c r="B2" i="18"/>
  <c r="B3" i="18"/>
  <c r="B4" i="18"/>
  <c r="B1" i="18"/>
  <c r="G15" i="24"/>
  <c r="G14" i="24"/>
  <c r="G13" i="24"/>
  <c r="G12" i="24"/>
  <c r="G11" i="24"/>
  <c r="G10" i="24"/>
  <c r="G9" i="24"/>
  <c r="A4" i="24"/>
  <c r="A3" i="24"/>
  <c r="A2" i="24"/>
  <c r="A1" i="24"/>
  <c r="A10" i="17"/>
  <c r="A11" i="17"/>
  <c r="A12" i="17"/>
  <c r="A9" i="17"/>
  <c r="G16" i="24" l="1"/>
  <c r="B9" i="17"/>
  <c r="B11" i="17"/>
  <c r="B12" i="17"/>
  <c r="B10" i="17"/>
  <c r="C15" i="22" l="1"/>
  <c r="E15" i="22" s="1"/>
  <c r="F15" i="22" s="1"/>
  <c r="B14" i="22"/>
  <c r="C14" i="22" s="1"/>
  <c r="E14" i="22" s="1"/>
  <c r="F14" i="22" s="1"/>
  <c r="B13" i="22"/>
  <c r="C13" i="22" s="1"/>
  <c r="E13" i="22" s="1"/>
  <c r="F13" i="22" s="1"/>
  <c r="B12" i="22"/>
  <c r="C12" i="22" s="1"/>
  <c r="E12" i="22" s="1"/>
  <c r="F12" i="22" s="1"/>
  <c r="B11" i="22"/>
  <c r="C11" i="22" s="1"/>
  <c r="E11" i="22" s="1"/>
  <c r="F11" i="22" s="1"/>
  <c r="B3" i="22"/>
  <c r="B2" i="22"/>
  <c r="B1" i="22"/>
  <c r="G32" i="21" l="1"/>
  <c r="G31" i="21"/>
  <c r="G30" i="21"/>
  <c r="G29" i="21"/>
  <c r="G23" i="21"/>
  <c r="G22" i="21"/>
  <c r="G21" i="21"/>
  <c r="G15" i="21"/>
  <c r="G14" i="21"/>
  <c r="G13" i="21"/>
  <c r="G12" i="21"/>
  <c r="G11" i="21"/>
  <c r="G10" i="21"/>
  <c r="G9" i="21"/>
  <c r="B4" i="21"/>
  <c r="A4" i="21"/>
  <c r="B3" i="21"/>
  <c r="A3" i="21"/>
  <c r="B2" i="21"/>
  <c r="A2" i="21"/>
  <c r="B1" i="21"/>
  <c r="A1" i="21"/>
  <c r="B14" i="13"/>
  <c r="B13" i="13"/>
  <c r="B12" i="13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H9" i="19"/>
  <c r="G9" i="19"/>
  <c r="F9" i="19"/>
  <c r="B3" i="19"/>
  <c r="B2" i="19"/>
  <c r="B1" i="19"/>
  <c r="G33" i="21" l="1"/>
  <c r="H10" i="19"/>
  <c r="H11" i="19" s="1"/>
  <c r="I11" i="19" s="1"/>
  <c r="G16" i="21"/>
  <c r="G24" i="21"/>
  <c r="I9" i="19"/>
  <c r="I10" i="19"/>
  <c r="Q10" i="14"/>
  <c r="K10" i="19" s="1"/>
  <c r="Q11" i="14"/>
  <c r="K11" i="19" s="1"/>
  <c r="Q12" i="14"/>
  <c r="K12" i="19" s="1"/>
  <c r="Q13" i="14"/>
  <c r="K13" i="19" s="1"/>
  <c r="Q14" i="14"/>
  <c r="K14" i="19" s="1"/>
  <c r="Q15" i="14"/>
  <c r="K15" i="19" s="1"/>
  <c r="Q16" i="14"/>
  <c r="K16" i="19" s="1"/>
  <c r="Q17" i="14"/>
  <c r="K17" i="19" s="1"/>
  <c r="Q18" i="14"/>
  <c r="K18" i="19" s="1"/>
  <c r="Q9" i="14"/>
  <c r="K9" i="19" s="1"/>
  <c r="M18" i="14"/>
  <c r="H18" i="14"/>
  <c r="G18" i="14"/>
  <c r="J18" i="14" s="1"/>
  <c r="O18" i="14" s="1"/>
  <c r="P18" i="14" s="1"/>
  <c r="R18" i="14" s="1"/>
  <c r="M17" i="14"/>
  <c r="H17" i="14"/>
  <c r="G17" i="14"/>
  <c r="J17" i="14" s="1"/>
  <c r="M16" i="14"/>
  <c r="H16" i="14"/>
  <c r="G16" i="14"/>
  <c r="J16" i="14" s="1"/>
  <c r="O16" i="14" s="1"/>
  <c r="P16" i="14" s="1"/>
  <c r="R16" i="14" s="1"/>
  <c r="M15" i="14"/>
  <c r="H15" i="14"/>
  <c r="G15" i="14"/>
  <c r="J15" i="14" s="1"/>
  <c r="O15" i="14" s="1"/>
  <c r="P15" i="14" s="1"/>
  <c r="R15" i="14" s="1"/>
  <c r="M14" i="14"/>
  <c r="H14" i="14"/>
  <c r="G14" i="14"/>
  <c r="J14" i="14" s="1"/>
  <c r="O14" i="14" s="1"/>
  <c r="P14" i="14" s="1"/>
  <c r="R14" i="14" s="1"/>
  <c r="M13" i="14"/>
  <c r="H13" i="14"/>
  <c r="G13" i="14"/>
  <c r="J13" i="14" s="1"/>
  <c r="O13" i="14" s="1"/>
  <c r="P13" i="14" s="1"/>
  <c r="R13" i="14" s="1"/>
  <c r="M12" i="14"/>
  <c r="H12" i="14"/>
  <c r="G12" i="14"/>
  <c r="J12" i="14" s="1"/>
  <c r="O12" i="14" s="1"/>
  <c r="P12" i="14" s="1"/>
  <c r="R12" i="14" s="1"/>
  <c r="M11" i="14"/>
  <c r="H11" i="14"/>
  <c r="G11" i="14"/>
  <c r="J11" i="14" s="1"/>
  <c r="O11" i="14" s="1"/>
  <c r="P11" i="14" s="1"/>
  <c r="R11" i="14" s="1"/>
  <c r="H10" i="14"/>
  <c r="H9" i="14"/>
  <c r="M10" i="14"/>
  <c r="G10" i="14"/>
  <c r="J10" i="14" s="1"/>
  <c r="O10" i="14" s="1"/>
  <c r="H12" i="19" l="1"/>
  <c r="O17" i="14"/>
  <c r="P17" i="14" s="1"/>
  <c r="R17" i="14" s="1"/>
  <c r="P10" i="14"/>
  <c r="R10" i="14" s="1"/>
  <c r="M9" i="14"/>
  <c r="I9" i="14"/>
  <c r="I10" i="14" s="1"/>
  <c r="G9" i="14"/>
  <c r="J9" i="14" s="1"/>
  <c r="O9" i="14" s="1"/>
  <c r="B3" i="14"/>
  <c r="B2" i="14"/>
  <c r="B1" i="14"/>
  <c r="F28" i="2"/>
  <c r="B11" i="13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K26" i="9" s="1"/>
  <c r="J25" i="9"/>
  <c r="H25" i="9"/>
  <c r="K25" i="9" s="1"/>
  <c r="J24" i="9"/>
  <c r="H24" i="9"/>
  <c r="K24" i="9" s="1"/>
  <c r="J23" i="9"/>
  <c r="H23" i="9"/>
  <c r="K23" i="9" s="1"/>
  <c r="J22" i="9"/>
  <c r="H22" i="9"/>
  <c r="K22" i="9" s="1"/>
  <c r="J21" i="9"/>
  <c r="H21" i="9"/>
  <c r="K21" i="9" s="1"/>
  <c r="J20" i="9"/>
  <c r="H20" i="9"/>
  <c r="K20" i="9" s="1"/>
  <c r="J19" i="9"/>
  <c r="H19" i="9"/>
  <c r="K19" i="9" s="1"/>
  <c r="J18" i="9"/>
  <c r="H18" i="9"/>
  <c r="I18" i="9" s="1"/>
  <c r="F35" i="2"/>
  <c r="F26" i="2"/>
  <c r="F25" i="2"/>
  <c r="G18" i="11"/>
  <c r="E18" i="11"/>
  <c r="H18" i="11" s="1"/>
  <c r="C18" i="11"/>
  <c r="F18" i="11" s="1"/>
  <c r="L18" i="10"/>
  <c r="J18" i="10"/>
  <c r="H18" i="10"/>
  <c r="K18" i="10" s="1"/>
  <c r="D12" i="2"/>
  <c r="D17" i="6"/>
  <c r="C11" i="6"/>
  <c r="D26" i="6" s="1"/>
  <c r="G4" i="18" s="1"/>
  <c r="K27" i="9" l="1"/>
  <c r="K32" i="9"/>
  <c r="J18" i="11"/>
  <c r="K18" i="11" s="1"/>
  <c r="K31" i="9"/>
  <c r="I18" i="10"/>
  <c r="K28" i="9"/>
  <c r="I12" i="19"/>
  <c r="H13" i="19"/>
  <c r="I4" i="2"/>
  <c r="H10" i="2" s="1"/>
  <c r="I10" i="2" s="1"/>
  <c r="I4" i="15"/>
  <c r="K18" i="9"/>
  <c r="K30" i="9"/>
  <c r="K29" i="9"/>
  <c r="K10" i="14"/>
  <c r="I11" i="14"/>
  <c r="P9" i="14"/>
  <c r="R9" i="14" s="1"/>
  <c r="I19" i="9"/>
  <c r="I20" i="9"/>
  <c r="I21" i="9"/>
  <c r="I22" i="9"/>
  <c r="I23" i="9"/>
  <c r="I24" i="9"/>
  <c r="I25" i="9"/>
  <c r="I26" i="9"/>
  <c r="C14" i="13"/>
  <c r="E14" i="13" s="1"/>
  <c r="F14" i="13" s="1"/>
  <c r="C15" i="13"/>
  <c r="E15" i="13" s="1"/>
  <c r="F15" i="13" s="1"/>
  <c r="C11" i="13"/>
  <c r="E11" i="13" s="1"/>
  <c r="F11" i="13" s="1"/>
  <c r="C12" i="13"/>
  <c r="E12" i="13" s="1"/>
  <c r="F12" i="13" s="1"/>
  <c r="C13" i="13"/>
  <c r="E13" i="13" s="1"/>
  <c r="F13" i="13" s="1"/>
  <c r="B3" i="13"/>
  <c r="B2" i="13"/>
  <c r="B1" i="13"/>
  <c r="C9" i="12"/>
  <c r="F9" i="12" s="1"/>
  <c r="G9" i="12"/>
  <c r="H9" i="12"/>
  <c r="B3" i="12"/>
  <c r="B2" i="12"/>
  <c r="B1" i="12"/>
  <c r="G17" i="11"/>
  <c r="E17" i="11"/>
  <c r="H17" i="11" s="1"/>
  <c r="C17" i="11"/>
  <c r="F17" i="11" s="1"/>
  <c r="G16" i="11"/>
  <c r="E16" i="11"/>
  <c r="H16" i="11" s="1"/>
  <c r="C16" i="11"/>
  <c r="F16" i="11" s="1"/>
  <c r="G15" i="11"/>
  <c r="E15" i="11"/>
  <c r="H15" i="11" s="1"/>
  <c r="C15" i="11"/>
  <c r="F15" i="11" s="1"/>
  <c r="G14" i="11"/>
  <c r="E14" i="11"/>
  <c r="H14" i="11" s="1"/>
  <c r="C14" i="11"/>
  <c r="F14" i="11" s="1"/>
  <c r="G13" i="11"/>
  <c r="E13" i="11"/>
  <c r="H13" i="11" s="1"/>
  <c r="C13" i="11"/>
  <c r="F13" i="11" s="1"/>
  <c r="G12" i="11"/>
  <c r="E12" i="11"/>
  <c r="H12" i="11" s="1"/>
  <c r="C12" i="11"/>
  <c r="F12" i="11" s="1"/>
  <c r="G11" i="11"/>
  <c r="E11" i="11"/>
  <c r="H11" i="11" s="1"/>
  <c r="C11" i="11"/>
  <c r="F11" i="11" s="1"/>
  <c r="E10" i="11"/>
  <c r="H10" i="11" s="1"/>
  <c r="C10" i="11"/>
  <c r="F10" i="11" s="1"/>
  <c r="E9" i="11"/>
  <c r="H9" i="11" s="1"/>
  <c r="C9" i="11"/>
  <c r="F9" i="11" s="1"/>
  <c r="G10" i="11"/>
  <c r="G9" i="11"/>
  <c r="B3" i="11"/>
  <c r="B2" i="11"/>
  <c r="B1" i="11"/>
  <c r="J9" i="9"/>
  <c r="H9" i="9"/>
  <c r="I9" i="9" s="1"/>
  <c r="J10" i="9"/>
  <c r="L17" i="10"/>
  <c r="J17" i="10"/>
  <c r="H17" i="10"/>
  <c r="K17" i="10" s="1"/>
  <c r="L16" i="10"/>
  <c r="J16" i="10"/>
  <c r="H16" i="10"/>
  <c r="I16" i="10" s="1"/>
  <c r="L15" i="10"/>
  <c r="J15" i="10"/>
  <c r="H15" i="10"/>
  <c r="I15" i="10" s="1"/>
  <c r="L14" i="10"/>
  <c r="J14" i="10"/>
  <c r="H14" i="10"/>
  <c r="K14" i="10" s="1"/>
  <c r="L13" i="10"/>
  <c r="J13" i="10"/>
  <c r="H13" i="10"/>
  <c r="I13" i="10" s="1"/>
  <c r="L12" i="10"/>
  <c r="J12" i="10"/>
  <c r="H12" i="10"/>
  <c r="I12" i="10" s="1"/>
  <c r="L11" i="10"/>
  <c r="J11" i="10"/>
  <c r="H11" i="10"/>
  <c r="I11" i="10" s="1"/>
  <c r="L10" i="10"/>
  <c r="J10" i="10"/>
  <c r="H10" i="10"/>
  <c r="K10" i="10" s="1"/>
  <c r="L9" i="10"/>
  <c r="J9" i="10"/>
  <c r="H9" i="10"/>
  <c r="I9" i="10" s="1"/>
  <c r="B3" i="10"/>
  <c r="B2" i="10"/>
  <c r="B1" i="10"/>
  <c r="J11" i="9"/>
  <c r="J12" i="9"/>
  <c r="J13" i="9"/>
  <c r="J14" i="9"/>
  <c r="J15" i="9"/>
  <c r="J16" i="9"/>
  <c r="J17" i="9"/>
  <c r="H10" i="9"/>
  <c r="K10" i="9" s="1"/>
  <c r="H11" i="9"/>
  <c r="I11" i="9" s="1"/>
  <c r="H12" i="9"/>
  <c r="I12" i="9" s="1"/>
  <c r="H13" i="9"/>
  <c r="K13" i="9" s="1"/>
  <c r="H14" i="9"/>
  <c r="I14" i="9" s="1"/>
  <c r="H15" i="9"/>
  <c r="I15" i="9" s="1"/>
  <c r="H16" i="9"/>
  <c r="I16" i="9" s="1"/>
  <c r="H17" i="9"/>
  <c r="K17" i="9" s="1"/>
  <c r="B3" i="9"/>
  <c r="B2" i="9"/>
  <c r="B1" i="9"/>
  <c r="K10" i="5"/>
  <c r="K11" i="5"/>
  <c r="K12" i="5"/>
  <c r="K9" i="5"/>
  <c r="A12" i="5"/>
  <c r="A11" i="5"/>
  <c r="A10" i="5"/>
  <c r="A9" i="5"/>
  <c r="B3" i="5"/>
  <c r="B2" i="5"/>
  <c r="B1" i="5"/>
  <c r="G12" i="2"/>
  <c r="B11" i="1"/>
  <c r="B10" i="1"/>
  <c r="B9" i="1"/>
  <c r="B10" i="5" s="1"/>
  <c r="B8" i="1"/>
  <c r="B4" i="1"/>
  <c r="B3" i="1"/>
  <c r="B1" i="1"/>
  <c r="H31" i="15" l="1"/>
  <c r="I31" i="15" s="1"/>
  <c r="H30" i="15"/>
  <c r="I30" i="15" s="1"/>
  <c r="H25" i="15"/>
  <c r="I25" i="15" s="1"/>
  <c r="H28" i="15"/>
  <c r="I28" i="15" s="1"/>
  <c r="H29" i="15"/>
  <c r="I29" i="15" s="1"/>
  <c r="H52" i="15"/>
  <c r="I52" i="15" s="1"/>
  <c r="I51" i="15" s="1"/>
  <c r="H50" i="15"/>
  <c r="I50" i="15" s="1"/>
  <c r="H40" i="15"/>
  <c r="I40" i="15" s="1"/>
  <c r="H48" i="15"/>
  <c r="I48" i="15" s="1"/>
  <c r="H49" i="15"/>
  <c r="I49" i="15" s="1"/>
  <c r="H47" i="15"/>
  <c r="I47" i="15" s="1"/>
  <c r="H46" i="15"/>
  <c r="I46" i="15" s="1"/>
  <c r="H44" i="15"/>
  <c r="I44" i="15" s="1"/>
  <c r="H43" i="15"/>
  <c r="I43" i="15" s="1"/>
  <c r="H37" i="15"/>
  <c r="I37" i="15" s="1"/>
  <c r="H38" i="15"/>
  <c r="I38" i="15" s="1"/>
  <c r="H20" i="15"/>
  <c r="I20" i="15" s="1"/>
  <c r="H24" i="15"/>
  <c r="I24" i="15" s="1"/>
  <c r="H36" i="15"/>
  <c r="I36" i="15" s="1"/>
  <c r="H22" i="15"/>
  <c r="I22" i="15" s="1"/>
  <c r="H23" i="15"/>
  <c r="I23" i="15" s="1"/>
  <c r="H19" i="15"/>
  <c r="I19" i="15" s="1"/>
  <c r="H17" i="15"/>
  <c r="I17" i="15" s="1"/>
  <c r="H15" i="15"/>
  <c r="I15" i="15" s="1"/>
  <c r="H12" i="15"/>
  <c r="I12" i="15" s="1"/>
  <c r="H16" i="2"/>
  <c r="H26" i="2"/>
  <c r="I26" i="2" s="1"/>
  <c r="H31" i="2"/>
  <c r="I31" i="2" s="1"/>
  <c r="H34" i="2"/>
  <c r="I34" i="2" s="1"/>
  <c r="H15" i="2"/>
  <c r="H18" i="2"/>
  <c r="H35" i="2"/>
  <c r="I35" i="2" s="1"/>
  <c r="H17" i="2"/>
  <c r="H33" i="2"/>
  <c r="I33" i="2" s="1"/>
  <c r="H20" i="2"/>
  <c r="H38" i="2"/>
  <c r="I38" i="2" s="1"/>
  <c r="H19" i="2"/>
  <c r="H43" i="2"/>
  <c r="H25" i="2"/>
  <c r="I25" i="2" s="1"/>
  <c r="H12" i="2"/>
  <c r="I12" i="2" s="1"/>
  <c r="H28" i="2"/>
  <c r="I28" i="2" s="1"/>
  <c r="H9" i="2"/>
  <c r="I9" i="2" s="1"/>
  <c r="H21" i="2"/>
  <c r="K9" i="10"/>
  <c r="H34" i="15"/>
  <c r="I34" i="15" s="1"/>
  <c r="H10" i="15"/>
  <c r="I10" i="15" s="1"/>
  <c r="K15" i="10"/>
  <c r="B4" i="22"/>
  <c r="B4" i="19"/>
  <c r="I13" i="19"/>
  <c r="H14" i="19"/>
  <c r="B9" i="5"/>
  <c r="B11" i="5"/>
  <c r="B2" i="1"/>
  <c r="B4" i="5"/>
  <c r="B4" i="14"/>
  <c r="K13" i="10"/>
  <c r="B12" i="5"/>
  <c r="K11" i="10"/>
  <c r="J33" i="9"/>
  <c r="I12" i="14"/>
  <c r="K11" i="14"/>
  <c r="K9" i="14"/>
  <c r="F43" i="2"/>
  <c r="F15" i="2"/>
  <c r="F17" i="2"/>
  <c r="F16" i="2"/>
  <c r="K16" i="9"/>
  <c r="K15" i="9"/>
  <c r="K11" i="9"/>
  <c r="K12" i="9"/>
  <c r="K9" i="9"/>
  <c r="J13" i="11"/>
  <c r="K13" i="11" s="1"/>
  <c r="J15" i="11"/>
  <c r="K15" i="11" s="1"/>
  <c r="I17" i="10"/>
  <c r="F19" i="2" s="1"/>
  <c r="J19" i="10"/>
  <c r="L19" i="10"/>
  <c r="B4" i="12"/>
  <c r="B4" i="10"/>
  <c r="B4" i="13"/>
  <c r="B4" i="11"/>
  <c r="B4" i="9"/>
  <c r="J9" i="12"/>
  <c r="K9" i="12" s="1"/>
  <c r="J11" i="11"/>
  <c r="K11" i="11" s="1"/>
  <c r="J17" i="11"/>
  <c r="K17" i="11" s="1"/>
  <c r="J16" i="11"/>
  <c r="K16" i="11" s="1"/>
  <c r="J14" i="11"/>
  <c r="K14" i="11" s="1"/>
  <c r="J12" i="11"/>
  <c r="K12" i="11" s="1"/>
  <c r="J9" i="11"/>
  <c r="J10" i="11"/>
  <c r="K10" i="11" s="1"/>
  <c r="I17" i="9"/>
  <c r="I13" i="9"/>
  <c r="K14" i="9"/>
  <c r="I10" i="9"/>
  <c r="I10" i="10"/>
  <c r="K12" i="10"/>
  <c r="I14" i="10"/>
  <c r="K16" i="10"/>
  <c r="G36" i="2"/>
  <c r="H36" i="2" s="1"/>
  <c r="I36" i="2" s="1"/>
  <c r="H14" i="2"/>
  <c r="H41" i="2"/>
  <c r="I26" i="15" l="1"/>
  <c r="I15" i="2"/>
  <c r="I21" i="15"/>
  <c r="F11" i="18" s="1"/>
  <c r="I32" i="15"/>
  <c r="I45" i="15"/>
  <c r="I41" i="15"/>
  <c r="I18" i="15"/>
  <c r="I7" i="15"/>
  <c r="I13" i="15"/>
  <c r="F9" i="18" s="1"/>
  <c r="I16" i="2"/>
  <c r="I19" i="2"/>
  <c r="I17" i="2"/>
  <c r="I43" i="2"/>
  <c r="I22" i="2"/>
  <c r="F10" i="1" s="1"/>
  <c r="C11" i="5" s="1"/>
  <c r="G11" i="5" s="1"/>
  <c r="F18" i="2"/>
  <c r="I18" i="2" s="1"/>
  <c r="F21" i="2"/>
  <c r="I21" i="2" s="1"/>
  <c r="I33" i="9"/>
  <c r="I14" i="19"/>
  <c r="H15" i="19"/>
  <c r="K33" i="9"/>
  <c r="G8" i="2"/>
  <c r="H8" i="2" s="1"/>
  <c r="I8" i="2" s="1"/>
  <c r="I7" i="2" s="1"/>
  <c r="F8" i="1" s="1"/>
  <c r="I13" i="14"/>
  <c r="K12" i="14"/>
  <c r="K9" i="11"/>
  <c r="K19" i="11" s="1"/>
  <c r="J19" i="11"/>
  <c r="I19" i="10"/>
  <c r="K19" i="10"/>
  <c r="J10" i="12"/>
  <c r="K10" i="12"/>
  <c r="F8" i="18" l="1"/>
  <c r="I53" i="15"/>
  <c r="C13" i="17"/>
  <c r="E13" i="17" s="1"/>
  <c r="J53" i="15"/>
  <c r="F10" i="18"/>
  <c r="C16" i="26"/>
  <c r="C13" i="26"/>
  <c r="C17" i="26"/>
  <c r="C19" i="26"/>
  <c r="E11" i="5"/>
  <c r="F14" i="2"/>
  <c r="I14" i="2" s="1"/>
  <c r="I11" i="5"/>
  <c r="C20" i="26"/>
  <c r="C12" i="17"/>
  <c r="C15" i="26"/>
  <c r="C10" i="26"/>
  <c r="C14" i="26"/>
  <c r="C11" i="26"/>
  <c r="C18" i="26"/>
  <c r="A21" i="22"/>
  <c r="C21" i="22" s="1"/>
  <c r="D21" i="22" s="1"/>
  <c r="C12" i="26"/>
  <c r="I15" i="19"/>
  <c r="H16" i="19"/>
  <c r="F20" i="2"/>
  <c r="I20" i="2" s="1"/>
  <c r="I14" i="14"/>
  <c r="K13" i="14"/>
  <c r="A21" i="13"/>
  <c r="C21" i="13" s="1"/>
  <c r="D21" i="13" s="1"/>
  <c r="C9" i="5"/>
  <c r="G13" i="17" l="1"/>
  <c r="I13" i="17"/>
  <c r="G12" i="17"/>
  <c r="E12" i="17"/>
  <c r="I12" i="17"/>
  <c r="I13" i="2"/>
  <c r="F9" i="1" s="1"/>
  <c r="C10" i="5" s="1"/>
  <c r="G10" i="5" s="1"/>
  <c r="C9" i="17"/>
  <c r="C11" i="17"/>
  <c r="C21" i="26"/>
  <c r="C10" i="17"/>
  <c r="I16" i="19"/>
  <c r="H17" i="19"/>
  <c r="F41" i="2"/>
  <c r="I41" i="2" s="1"/>
  <c r="I39" i="2" s="1"/>
  <c r="I44" i="2" s="1"/>
  <c r="I15" i="14"/>
  <c r="K14" i="14"/>
  <c r="I9" i="5"/>
  <c r="E9" i="5"/>
  <c r="G9" i="5"/>
  <c r="G12" i="18" l="1"/>
  <c r="G15" i="18"/>
  <c r="G14" i="18"/>
  <c r="G13" i="18"/>
  <c r="G16" i="18"/>
  <c r="E10" i="17"/>
  <c r="E9" i="17"/>
  <c r="I9" i="17"/>
  <c r="G10" i="17"/>
  <c r="I10" i="17"/>
  <c r="G11" i="17"/>
  <c r="I11" i="17"/>
  <c r="E11" i="17"/>
  <c r="E10" i="5"/>
  <c r="I10" i="5"/>
  <c r="G9" i="17"/>
  <c r="D20" i="26"/>
  <c r="D15" i="26"/>
  <c r="D11" i="26"/>
  <c r="D18" i="26"/>
  <c r="D13" i="26"/>
  <c r="D12" i="26"/>
  <c r="D16" i="26"/>
  <c r="D17" i="26"/>
  <c r="D14" i="26"/>
  <c r="D19" i="26"/>
  <c r="D10" i="26"/>
  <c r="F11" i="1"/>
  <c r="C12" i="5" s="1"/>
  <c r="I17" i="19"/>
  <c r="H18" i="19"/>
  <c r="K15" i="14"/>
  <c r="I16" i="14"/>
  <c r="F12" i="1"/>
  <c r="D16" i="17" l="1"/>
  <c r="D15" i="17"/>
  <c r="D14" i="17"/>
  <c r="D17" i="17"/>
  <c r="E10" i="26"/>
  <c r="F10" i="26" s="1"/>
  <c r="D21" i="26"/>
  <c r="I18" i="19"/>
  <c r="I17" i="14"/>
  <c r="K17" i="14" s="1"/>
  <c r="K16" i="14"/>
  <c r="I12" i="5"/>
  <c r="I13" i="5" s="1"/>
  <c r="G12" i="5"/>
  <c r="G13" i="5" s="1"/>
  <c r="E12" i="5"/>
  <c r="C13" i="5"/>
  <c r="K19" i="17" l="1"/>
  <c r="I18" i="14"/>
  <c r="K18" i="14" s="1"/>
  <c r="H13" i="5"/>
  <c r="D9" i="5"/>
  <c r="D11" i="5"/>
  <c r="D10" i="5"/>
  <c r="E13" i="5"/>
  <c r="E14" i="5" s="1"/>
  <c r="D12" i="5"/>
  <c r="J13" i="5"/>
  <c r="D13" i="5" l="1"/>
  <c r="G14" i="5"/>
  <c r="I14" i="5" s="1"/>
  <c r="F13" i="5"/>
  <c r="F14" i="5" s="1"/>
  <c r="H14" i="5" s="1"/>
  <c r="J14" i="5" s="1"/>
  <c r="K13" i="5" l="1"/>
  <c r="G11" i="18" l="1"/>
  <c r="G8" i="18"/>
  <c r="G9" i="18"/>
  <c r="G10" i="18"/>
  <c r="G17" i="18" l="1"/>
  <c r="D9" i="17"/>
  <c r="D13" i="17"/>
  <c r="E19" i="17"/>
  <c r="J18" i="17"/>
  <c r="D11" i="17"/>
  <c r="D12" i="17"/>
  <c r="D10" i="17"/>
  <c r="F18" i="17" l="1"/>
  <c r="F19" i="17" s="1"/>
  <c r="G19" i="17"/>
  <c r="I19" i="17" s="1"/>
  <c r="H18" i="17"/>
  <c r="E11" i="26"/>
  <c r="E12" i="26" s="1"/>
  <c r="K18" i="17" l="1"/>
  <c r="H19" i="17"/>
  <c r="J19" i="17" s="1"/>
  <c r="E13" i="26"/>
  <c r="F12" i="26"/>
  <c r="F11" i="26"/>
  <c r="F13" i="26" l="1"/>
  <c r="E14" i="26"/>
  <c r="F14" i="26" l="1"/>
  <c r="E15" i="26"/>
  <c r="E16" i="26" l="1"/>
  <c r="F15" i="26"/>
  <c r="F16" i="26" l="1"/>
  <c r="E17" i="26"/>
  <c r="E18" i="26" l="1"/>
  <c r="F17" i="26"/>
  <c r="F18" i="26" l="1"/>
  <c r="E19" i="26"/>
  <c r="E20" i="26" l="1"/>
  <c r="F20" i="26" s="1"/>
  <c r="F19" i="26"/>
</calcChain>
</file>

<file path=xl/sharedStrings.xml><?xml version="1.0" encoding="utf-8"?>
<sst xmlns="http://schemas.openxmlformats.org/spreadsheetml/2006/main" count="1244" uniqueCount="512">
  <si>
    <t>Obra:</t>
  </si>
  <si>
    <t>Proprietário:</t>
  </si>
  <si>
    <t>Local:</t>
  </si>
  <si>
    <t>Data:</t>
  </si>
  <si>
    <t>RESUMO ORÇAMENTO</t>
  </si>
  <si>
    <t>Item</t>
  </si>
  <si>
    <t>DESCRIÇÃO</t>
  </si>
  <si>
    <t>Valores totais</t>
  </si>
  <si>
    <t>1.0</t>
  </si>
  <si>
    <t>2.0</t>
  </si>
  <si>
    <t>3.0</t>
  </si>
  <si>
    <t>4.0</t>
  </si>
  <si>
    <t>TOTAL</t>
  </si>
  <si>
    <t>JOÃO GUSTAVO FARIA DOS SANTOS JÚNIOR</t>
  </si>
  <si>
    <t>ENG. CIVIL - CREA Nº 5064045506</t>
  </si>
  <si>
    <t>BASE DE PREÇOS</t>
  </si>
  <si>
    <t>BDI</t>
  </si>
  <si>
    <t>PLANILHA ORÇAMENTÁRIA</t>
  </si>
  <si>
    <t xml:space="preserve">Código </t>
  </si>
  <si>
    <t>Descrição</t>
  </si>
  <si>
    <t xml:space="preserve">Unid. </t>
  </si>
  <si>
    <t>Quant.</t>
  </si>
  <si>
    <t>Preço unitário (R$)</t>
  </si>
  <si>
    <t>Preço unitário  BDI (R$)</t>
  </si>
  <si>
    <t>Valor final (R$)</t>
  </si>
  <si>
    <t>SERVIÇOS PRELIMINARES</t>
  </si>
  <si>
    <t>1.1</t>
  </si>
  <si>
    <t>COMP.001</t>
  </si>
  <si>
    <t>PLACA DE OBRA EM CHAPA DE ACO GALVANIZADO</t>
  </si>
  <si>
    <t>m²</t>
  </si>
  <si>
    <t xml:space="preserve"> </t>
  </si>
  <si>
    <t>2.1</t>
  </si>
  <si>
    <t>m³</t>
  </si>
  <si>
    <t>2.2</t>
  </si>
  <si>
    <t>2.3</t>
  </si>
  <si>
    <t>2.4</t>
  </si>
  <si>
    <t>unid</t>
  </si>
  <si>
    <t>3.1</t>
  </si>
  <si>
    <t>3.2</t>
  </si>
  <si>
    <t>3.4</t>
  </si>
  <si>
    <t>3.5</t>
  </si>
  <si>
    <t>m</t>
  </si>
  <si>
    <t>UNID</t>
  </si>
  <si>
    <t>11.9</t>
  </si>
  <si>
    <t>11.10</t>
  </si>
  <si>
    <t>COMPOSIÇÃO 001</t>
  </si>
  <si>
    <t>M²</t>
  </si>
  <si>
    <t>SINAPI</t>
  </si>
  <si>
    <t>CÓDIGO</t>
  </si>
  <si>
    <t>COEFICIENTE</t>
  </si>
  <si>
    <t>VALOR UNIT (R$)</t>
  </si>
  <si>
    <t>VALOR (R$)</t>
  </si>
  <si>
    <t>INSUMO</t>
  </si>
  <si>
    <t>SARRAFO DE MADEIRA NAO APARELHADA *2,5 X 7* CM, MACARANDUBA, ANGELIM OU EQUIVALENTE DA REGIAO</t>
  </si>
  <si>
    <t>M</t>
  </si>
  <si>
    <t>1,0000000</t>
  </si>
  <si>
    <t>PONTALETE DE MADEIRA NAO APARELHADA *7,5 X 7,5* CM (3 X 3 ") PINUS, MISTA OU EQUIVALENTE DA REGIAO</t>
  </si>
  <si>
    <t>4,0000000</t>
  </si>
  <si>
    <t>PLACA DE OBRA (PARA CONSTRUCAO CIVIL) EM CHAPA GALVANIZADA *N. 22*, DE *2,0 X 1,125* M</t>
  </si>
  <si>
    <t>M2</t>
  </si>
  <si>
    <t>PREGO DE ACO POLIDO COM CABECA 18 X 30 (2 3/4 X 10)</t>
  </si>
  <si>
    <t>KG</t>
  </si>
  <si>
    <t>0,1100000</t>
  </si>
  <si>
    <t>COMPOSICAO</t>
  </si>
  <si>
    <t>CARPINTEIRO DE FORMAS COM ENCARGOS COMPLEMENTARES</t>
  </si>
  <si>
    <t>H</t>
  </si>
  <si>
    <t>SERVENTE COM ENCARGOS COMPLEMENTARES</t>
  </si>
  <si>
    <t>2,0000000</t>
  </si>
  <si>
    <t>CONCRETO MAGRO PARA LASTRO, TRAÇO 1:4,5:4,5 (CIMENTO/ AREIA MÉDIA/ BRITA 1)  - PREPARO MECÂNICO COM BETONEIRA 400 L. AF_07/2016</t>
  </si>
  <si>
    <t>M3</t>
  </si>
  <si>
    <t>0,0100000</t>
  </si>
  <si>
    <t>TOTAL:</t>
  </si>
  <si>
    <t>COMPOSIÇÃO 002</t>
  </si>
  <si>
    <t>M³</t>
  </si>
  <si>
    <t>ITEM</t>
  </si>
  <si>
    <t>PEDREIRO COM ENCARGOS COMPLEMENTARES</t>
  </si>
  <si>
    <t>COMPOSIÇÃO 003</t>
  </si>
  <si>
    <t>UN</t>
  </si>
  <si>
    <t>CRONOGRAMA FÍSICO FINANCEIRO</t>
  </si>
  <si>
    <t>DESCRIÇÃO/ETAPA</t>
  </si>
  <si>
    <t>PERÍODO</t>
  </si>
  <si>
    <t>À EXECUTAR</t>
  </si>
  <si>
    <t>MÊS 01</t>
  </si>
  <si>
    <t>MÊS 02</t>
  </si>
  <si>
    <t>MÊS 03</t>
  </si>
  <si>
    <t>Valor (R$)</t>
  </si>
  <si>
    <t>%</t>
  </si>
  <si>
    <t>VALOR TOTAL</t>
  </si>
  <si>
    <t>VALOR ACUMULADO</t>
  </si>
  <si>
    <t>MOVIMENTAÇÃO DE TERRA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</si>
  <si>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AF_02/2021</t>
  </si>
  <si>
    <t>ESCORAMENTO DE VALA, TIPO PONTALETEAMENTO, COM PROFUNDIDADE DE 1,5 A 3,0 M, LARGURA MENOR QUE 1,5 M. AF_08/2020</t>
  </si>
  <si>
    <t>PREPARO DE FUNDO DE VALA COM LARGURA MENOR QUE 1,5 M, COM CAMADA DE AREIA, LANÇAMENTO MECANIZADO. AF_08/2020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</si>
  <si>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</si>
  <si>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REDE DE DRENAGEM</t>
  </si>
  <si>
    <t>ASSENTAMENTO DE TUBOS</t>
  </si>
  <si>
    <t>REDES PRINCIPAIS</t>
  </si>
  <si>
    <t>LIGAÇÕES DE BOCA DE LOBO COM PV'S</t>
  </si>
  <si>
    <t>TUBO DE CONCRETO PARA REDES COLETORAS DE ÁGUAS PLUVIAIS, DIÂMETRO DE 400 MM, JUNTA RÍGIDA, INSTALADO EM LOCAL COM ALTO NÍVEL DE INTERFERÊNCIAS - FORNECIMENTO E ASSENTAMENTO. AF_12/2015=</t>
  </si>
  <si>
    <t>DISPOSITIVOS DE DRENAGEM</t>
  </si>
  <si>
    <t>POÇOS DE VISITA</t>
  </si>
  <si>
    <t>COMP. 003</t>
  </si>
  <si>
    <t>DISPOSITIVOS COLETORES - BOCA DE LOBO</t>
  </si>
  <si>
    <t>DISSIPADORES DE ENERGIA</t>
  </si>
  <si>
    <t>TRANSPORTE</t>
  </si>
  <si>
    <t>ARGAMASSA TRAÇO 1:4 (EM VOLUME DE CIMENTO E AREIA GROSSA ÚMIDA) PARA CHAPISCO CONVENCIONAL, PREPARO MECÂNICO COM BETONEIRA 400 L. AF_08/2019</t>
  </si>
  <si>
    <t>TAMPÃO FOFO ARTICULADO D=600 MM, INSTALADO EM CHAMINÉ PARA DE POÇO DE VISITA</t>
  </si>
  <si>
    <t>BASE DE PREÇO</t>
  </si>
  <si>
    <t>COMP. PRÓPRIA</t>
  </si>
  <si>
    <t>SICRO</t>
  </si>
  <si>
    <t>CHAMINÉ CIRCULAR PARA POÇO DE VISITA PARA ESGOTO, EM ALVENARIA COM TIJOLOS CERÂMICOS MACIÇOS, DIÂMETRO INTERNO = 0,6 M. AF_12/2020</t>
  </si>
  <si>
    <t>Boca de lobo simples - BLS 01 - areia e brita comerciais</t>
  </si>
  <si>
    <t>1.2</t>
  </si>
  <si>
    <t>EXECUÇÃO DE DEPÓSITO EM CANTEIRO DE OBRA EM CHAPA DE MADEIRA COMPENSADA, NÃO INCLUSO MOBILIÁRIO. AF_04/2016</t>
  </si>
  <si>
    <t>TRANSPORTE DE AREIA</t>
  </si>
  <si>
    <t>TRANSPORTE DE TUBOS DE CONCRETO</t>
  </si>
  <si>
    <t>ADMINISTRAÇÃO DA OBRA</t>
  </si>
  <si>
    <t>1.3</t>
  </si>
  <si>
    <t>mês</t>
  </si>
  <si>
    <t>ENGENHEIRO CIVIL DE OBRA PLENO COM ENCARGOS COMPLEMENTARES</t>
  </si>
  <si>
    <t>ENCARREGADO GERAL COM ENCARGOS COMPLEMENTARES</t>
  </si>
  <si>
    <t>TOPOGRAFO COM ENCARGOS COMPLEMENTARES</t>
  </si>
  <si>
    <t>TAMPAO FOFO ARTICULADO, CLASSE B125 CARGA MAX 12,5 T, REDONDO TAMPA 600 MM, REDE PLUVIAL/ESGOTO</t>
  </si>
  <si>
    <t>MÊS</t>
  </si>
  <si>
    <t>TAMPÃO FOFO ARTICULADO PARA CHAMINÉ DE POÇO DE VISITA</t>
  </si>
  <si>
    <t>2.5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</si>
  <si>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INTERFERÊNCIA. AF_02/2021</t>
  </si>
  <si>
    <t>ESCORAMENTO DE VALA, TIPO PONTALETEAMENTO, COM PROFUNDIDADE DE 1,5 A 3,0 M, LARGURA MAIOR OU IGUAL A 1,5 M E MENOR QUE 2,5 M. AF_08/2020</t>
  </si>
  <si>
    <t>PREPARO DE FUNDO DE VALA COM LARGURA MAIOR OU IGUAL A 1,5 M E MENOR QUE 2,5 M, COM CAMADA DE AREIA, LANÇAMENTO MECANIZADO. AF_08/2020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</si>
  <si>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</si>
  <si>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TUBO DE CONCRETO PARA REDES COLETORAS DE ÁGUAS PLUVIAIS, DIÂMETRO DE 1000 MM, JUNTA RÍGIDA, INSTALADO EM LOCAL COM ALTO NÍVEL DE INTERFERÊNCIAS - FORNECIMENTO E ASSENTAMENTO. AF_12/2015</t>
  </si>
  <si>
    <t>TUBO DE CONCRETO PARA REDES COLETORAS DE ÁGUAS PLUVIAIS, DIÂMETRO DE 1500 MM, JUNTA RÍGIDA, INSTALADO EM LOCAL COM ALTO NÍVEL DE INTERFERÊNCIAS - FORNECIMENTO E ASSENTAMENTO. AF_12/2015</t>
  </si>
  <si>
    <t>Poço de visita - PVI 04 - areia e brita comerciais</t>
  </si>
  <si>
    <t>Poço de visita - PVI 06 - areia e brita comerciais</t>
  </si>
  <si>
    <t>Dissipador de energia - DEB 07 - areia e pedra de mão comerciais</t>
  </si>
  <si>
    <t>TRANSPORTE COM CAMINHÃO BASCULANTE DE 14 M³, EM VIA URBANA PAVIMENTADA, DMT ATÉ 30 KM (UNIDADE: TXKM). AF_07/2020</t>
  </si>
  <si>
    <t>TRANSPORTE COM CAMINHÃO CARROCERIA COM GUINDAUTO (MUNCK), MOMENTO MÁXIMO DE CARGA
11,7 TM, EM VIA URBANA PAVIMENTADA, DMT ATÉ 30KM (UNIDADE: TXKM). AF_07/2020</t>
  </si>
  <si>
    <t>RESPONSÁVEL TÉCNICO ORÇAMENTISTA</t>
  </si>
  <si>
    <t>CONTRATANTE</t>
  </si>
  <si>
    <t>PREFEITO MUNICIPAL</t>
  </si>
  <si>
    <t>PREFEITURA MUNICIPAL DE INDIAVAÍ</t>
  </si>
  <si>
    <t>VALOR TOTAL:</t>
  </si>
  <si>
    <t>OBSERVAÇÕES:</t>
  </si>
  <si>
    <t>SICRO JAN/2021</t>
  </si>
  <si>
    <t>SINAPI 06/2021</t>
  </si>
  <si>
    <t>Construção de rede de drenagem pluvial</t>
  </si>
  <si>
    <t>Prefeitura Municipal de Indiavaí</t>
  </si>
  <si>
    <t>30 de julho de 2021</t>
  </si>
  <si>
    <t>OBSERVAÇÕES</t>
  </si>
  <si>
    <t>TRECHO</t>
  </si>
  <si>
    <t>T1</t>
  </si>
  <si>
    <t>DIÂMETRO (MM)</t>
  </si>
  <si>
    <t>LARGURA DE ESCAVAÇÃO (M)</t>
  </si>
  <si>
    <t>EXTENSÃO (M)</t>
  </si>
  <si>
    <t>ESP. BERÇO DE AREIA (M)</t>
  </si>
  <si>
    <t>PROFUNDIDADE MON. (M)</t>
  </si>
  <si>
    <t>PROFUNDIDADE JUS. (M)</t>
  </si>
  <si>
    <t>VOL. BERÇO DE AREIA (M³)</t>
  </si>
  <si>
    <t>VOL. ESCAVAÇÃO (M³)</t>
  </si>
  <si>
    <t>VOL. REATERRO (M³)</t>
  </si>
  <si>
    <t>ÁREA ESCORAMENTO (M²)</t>
  </si>
  <si>
    <t>ESP. PAREDE DE TUBO (M)</t>
  </si>
  <si>
    <t>T2</t>
  </si>
  <si>
    <t>T3</t>
  </si>
  <si>
    <t>T4</t>
  </si>
  <si>
    <t>T5</t>
  </si>
  <si>
    <t>T6</t>
  </si>
  <si>
    <t>T7</t>
  </si>
  <si>
    <t>T8</t>
  </si>
  <si>
    <t>T9</t>
  </si>
  <si>
    <t>TOTAIS:</t>
  </si>
  <si>
    <t>CÁLCULO DE VOLUMES TUBOS COLETORES (BL - PV)</t>
  </si>
  <si>
    <t>INCLINAÇÃO (%)</t>
  </si>
  <si>
    <t>PV-1</t>
  </si>
  <si>
    <t>TIPO</t>
  </si>
  <si>
    <t>PVI06</t>
  </si>
  <si>
    <t>PROF. PV (M)</t>
  </si>
  <si>
    <t>COMP. PV (M)</t>
  </si>
  <si>
    <t>LARG. PV (M)</t>
  </si>
  <si>
    <t>PROF. ESCAVAÇÃO PV (M)</t>
  </si>
  <si>
    <t>COMP. ESCAVAÇÃO PV (M)</t>
  </si>
  <si>
    <t>LARG. ESCAVAÇÃO PV (M)</t>
  </si>
  <si>
    <t>ALTURA DE CHAMINÉ (M)</t>
  </si>
  <si>
    <t>PV-2</t>
  </si>
  <si>
    <t>PV-3</t>
  </si>
  <si>
    <t>PV-4</t>
  </si>
  <si>
    <t>PV-5</t>
  </si>
  <si>
    <t>PV-6</t>
  </si>
  <si>
    <t>PV-7</t>
  </si>
  <si>
    <t>PV-8</t>
  </si>
  <si>
    <t>PV-9</t>
  </si>
  <si>
    <t>QUANT. (UNID)</t>
  </si>
  <si>
    <t>PROF. BL (M)</t>
  </si>
  <si>
    <t>COMP. BL (M)</t>
  </si>
  <si>
    <t>LARG. BL (M)</t>
  </si>
  <si>
    <t>BLS01</t>
  </si>
  <si>
    <t>CÁLCULO DE VOLUMES BOCAS DE LOBO</t>
  </si>
  <si>
    <t>CÁLCULO DE VOLUMES POÇOS DE VISITA</t>
  </si>
  <si>
    <t>CÁLCULO DE VOLUMES E ESCORAMENTO - TRECHOS DE DRENAGEM</t>
  </si>
  <si>
    <t xml:space="preserve">PESO ESPECÍFICO (TXUN) </t>
  </si>
  <si>
    <t>PESO TOTAL (T)</t>
  </si>
  <si>
    <t>MOMENTO DE TRANSPORTE (TXKM)</t>
  </si>
  <si>
    <t>TRANSPORTE DE TUBOS</t>
  </si>
  <si>
    <t>VOLUME DE AREIA (M³)</t>
  </si>
  <si>
    <t>PESO ESPECÍFICO (TXM³)</t>
  </si>
  <si>
    <t>TUBOS</t>
  </si>
  <si>
    <t>DISTÂNCIAS MÉDIAS DE TRANSPORTE</t>
  </si>
  <si>
    <t>DIST. (KM)</t>
  </si>
  <si>
    <t>COMP.002</t>
  </si>
  <si>
    <t>SINAPI - ENCARGOS SOCIAIS DESONERADOS: 83,92%(HORA) 48,10%(MÊS)</t>
  </si>
  <si>
    <t>Não desonerado</t>
  </si>
  <si>
    <t>Descrição dos Serviços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</si>
  <si>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</si>
  <si>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</si>
  <si>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</si>
  <si>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</si>
  <si>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</si>
  <si>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</si>
  <si>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</si>
  <si>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</si>
  <si>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CPRB</t>
  </si>
  <si>
    <t>TAXA DE RISCO</t>
  </si>
  <si>
    <t>SEGURO</t>
  </si>
  <si>
    <t>RISCO</t>
  </si>
  <si>
    <t>GARANTIA</t>
  </si>
  <si>
    <t>DESPESAS FINANCEIRAS</t>
  </si>
  <si>
    <t>LUCRO</t>
  </si>
  <si>
    <t>% PV</t>
  </si>
  <si>
    <t>% CD</t>
  </si>
  <si>
    <t xml:space="preserve"> BDI CALCULADO (%)</t>
  </si>
  <si>
    <t>1.4</t>
  </si>
  <si>
    <t>LOCAÇÃO DE REDE DE ÁGUA OU ESGOTO. AF_10/2018</t>
  </si>
  <si>
    <t>DIÂMETRO (M)</t>
  </si>
  <si>
    <t>T10</t>
  </si>
  <si>
    <t>PV-10</t>
  </si>
  <si>
    <t>PVI04</t>
  </si>
  <si>
    <t>txkm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</si>
  <si>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</si>
  <si>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</si>
  <si>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</si>
  <si>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</si>
  <si>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</si>
  <si>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</si>
  <si>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</si>
  <si>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</si>
  <si>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</si>
  <si>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</si>
  <si>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</si>
  <si>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</si>
  <si>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</si>
  <si>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</si>
  <si>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Avenida Governador Jayme Campos</t>
  </si>
  <si>
    <t>UM MILHÃO, TREZENTOS E VINTE E SETE MIL, QUATROCENTOS E VINTE E UM REAIS E NOVENTA E UM CENTAVOS.</t>
  </si>
  <si>
    <t>COTA MON (M)</t>
  </si>
  <si>
    <t>COTA JUS (M)</t>
  </si>
  <si>
    <t>INCLINAÇÃO (M/M)</t>
  </si>
  <si>
    <t>ÁREAS DE CONTRIBUIÇÃO (HA)</t>
  </si>
  <si>
    <t>DADOS</t>
  </si>
  <si>
    <t>C</t>
  </si>
  <si>
    <t>i</t>
  </si>
  <si>
    <t>MANNING</t>
  </si>
  <si>
    <t>Q/Qp</t>
  </si>
  <si>
    <t>y/d</t>
  </si>
  <si>
    <t>v/vp</t>
  </si>
  <si>
    <t>y (M)</t>
  </si>
  <si>
    <t>V PLENA (M/S)</t>
  </si>
  <si>
    <t>V REAL (M/S)</t>
  </si>
  <si>
    <t>VAZÃO PLENA -TUBO (M³/S)</t>
  </si>
  <si>
    <t>TEMPO DE CONCENTRAÇÃO</t>
  </si>
  <si>
    <t>PERÍODO DE RETORNO</t>
  </si>
  <si>
    <t>10 ANOS</t>
  </si>
  <si>
    <t>15 MINUTOS</t>
  </si>
  <si>
    <t>VAZÃO SARJETAS TRECHO (M³/S)</t>
  </si>
  <si>
    <t>VAZÃO SARJETAS ACUM. (M³/S)</t>
  </si>
  <si>
    <t>VERIFICAÇÃO VEL.</t>
  </si>
  <si>
    <t>VERIFICAÇÃO DIMENS.</t>
  </si>
  <si>
    <t>CÁLCULO DE VERIFICAÇÃO DE VAZÕES, VELOCIDADES E DIMENSIONAMENTOS</t>
  </si>
  <si>
    <t>BDI - SERVIÇOS</t>
  </si>
  <si>
    <t>DIÂMETRO CALCULADO (M)</t>
  </si>
  <si>
    <t>DIÂMETRO COMERCIAL (M)</t>
  </si>
  <si>
    <t xml:space="preserve">VERIFICAÇÃO </t>
  </si>
  <si>
    <t>PRÓX. DIÂMETRO COMERCIAL (M)</t>
  </si>
  <si>
    <t>VERIFICAÇÃO</t>
  </si>
  <si>
    <t>-</t>
  </si>
  <si>
    <t>CÁLCULO DE DIMENSIONAMENTO DE TUBOS</t>
  </si>
  <si>
    <t>NÃO HAVERÁ DIMINUIÇÃO DE DIÂMETRO DURANTE O PERCURSO DE REDE.</t>
  </si>
  <si>
    <t>DEVIDO A RISCOS DE ENTUPIMENTO NÃO SERÃO USADOS TUBOS COM DIÂMETROS INFERIORES A 60 CM NAS REDES PRINCIPAIS.</t>
  </si>
  <si>
    <t xml:space="preserve">FÓRMULA: </t>
  </si>
  <si>
    <t>RESPONSÁVEL TÉCNICO ORÇAMENTISTA:</t>
  </si>
  <si>
    <t>CÁLCULO DE QUANTIDADES E TRANSPORTES - DMT ATÉ 30 KM</t>
  </si>
  <si>
    <t>CÁLCULO DE QUANTIDADES E TRANSPORTES - DMT ACIMA DE 30 KM</t>
  </si>
  <si>
    <t xml:space="preserve">DMT ATÉ A CIDADE DE MIRASSOL D'OESTE/MT. </t>
  </si>
  <si>
    <t>BDI - BENEFÍCIOS DE DESPESAS INDIRETAS - SERVIÇO</t>
  </si>
  <si>
    <t>SINAPI - SERVIÇO</t>
  </si>
  <si>
    <t>kg</t>
  </si>
  <si>
    <t>5.0</t>
  </si>
  <si>
    <t>9.0</t>
  </si>
  <si>
    <t>COTAÇÃO</t>
  </si>
  <si>
    <t>6.0</t>
  </si>
  <si>
    <t>4.1</t>
  </si>
  <si>
    <t>4.2</t>
  </si>
  <si>
    <t>7.0</t>
  </si>
  <si>
    <t>ESQUADRIAS</t>
  </si>
  <si>
    <t>8.0</t>
  </si>
  <si>
    <t>10.0</t>
  </si>
  <si>
    <t>11.0</t>
  </si>
  <si>
    <t>VALORES TOTAIS</t>
  </si>
  <si>
    <t>PESO</t>
  </si>
  <si>
    <t>CHP</t>
  </si>
  <si>
    <t>CHI</t>
  </si>
  <si>
    <t>COMPOSIÇÕES GERAIS DE ORÇAMENTOS</t>
  </si>
  <si>
    <t>ACUMULADO</t>
  </si>
  <si>
    <t>A</t>
  </si>
  <si>
    <t>B</t>
  </si>
  <si>
    <t>CRITÉRIOS</t>
  </si>
  <si>
    <t>FAIXA</t>
  </si>
  <si>
    <t>CALC.</t>
  </si>
  <si>
    <t>ANÁLISE DE PLANILHA - CURVA ABC</t>
  </si>
  <si>
    <t>GRÁFICO - CURVA ABC</t>
  </si>
  <si>
    <t>BOLETIM</t>
  </si>
  <si>
    <t>30 DIAS</t>
  </si>
  <si>
    <t>60 DIAS</t>
  </si>
  <si>
    <t>90 DIAS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</si>
  <si>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</si>
  <si>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</si>
  <si>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USINADO BOMBEAVEL, CLASSE DE RESISTENCIA C25, COM BRITA 0 E 1, SLUMP = 100 +/- 20 MM, INCLUI SERVICO DE BOMBEAMENTO (NBR 8953)</t>
  </si>
  <si>
    <t>IDENTIFICAÇÃO DE OBRA</t>
  </si>
  <si>
    <t>LOCAÇÃO CONVECIONAL DE OBRA, UTILIZANDO GABARITO DE TÁBUAS CORRIDAS PONTALENTADAS A CADA 2,00 M - DUAS UTILIZAÇÕES. AF_10/2018.</t>
  </si>
  <si>
    <t>SERVIÇOS DE CANTEIRO DE OBRA E INICIAIS DE OBRA</t>
  </si>
  <si>
    <t>LOCAL</t>
  </si>
  <si>
    <t>ÁREAS</t>
  </si>
  <si>
    <t>TOTAL (M²)</t>
  </si>
  <si>
    <t>MEMÓRIA DE CÁLCULO - CONSTRUÇÕES</t>
  </si>
  <si>
    <t>DECONTOS DE ESQUADRIAS</t>
  </si>
  <si>
    <t>PORTA E JANELA</t>
  </si>
  <si>
    <t>TOTAL COM DESCONTO:</t>
  </si>
  <si>
    <t>CONTRUÇÃO NOVA</t>
  </si>
  <si>
    <t>ESCAVAÇÃO MANUAL PARA BLOCO DE COROAMENTO OU SAPATA (INCLUINDO ESCAVAÇÃO PARA COLOCAÇÃO DE FÔRMAS).AF_06/2017</t>
  </si>
  <si>
    <t xml:space="preserve"> 88316 </t>
  </si>
  <si>
    <t xml:space="preserve">ALVENARIAS </t>
  </si>
  <si>
    <t>CIRCULAÇÃO</t>
  </si>
  <si>
    <t>MASSA ÚNICA - PAREDES INTERNAS PARA PINTURA</t>
  </si>
  <si>
    <t>TOTAL GERAL:</t>
  </si>
  <si>
    <t>MASSA ÚNICA - PAREDES EXTERNAS (FACHADAS) PARA PINTURA</t>
  </si>
  <si>
    <t>FACHADAS LATERAIS</t>
  </si>
  <si>
    <t>EMBOÇO PARA CERÂMICA - PAREDES INTERNAS</t>
  </si>
  <si>
    <t>PAREDE NOVA</t>
  </si>
  <si>
    <t>PORTA</t>
  </si>
  <si>
    <t>ABERTURA</t>
  </si>
  <si>
    <t>5.1</t>
  </si>
  <si>
    <t xml:space="preserve">ISS MUNICIPAL: 5% SOBRE 100% DA NOTA FISCAL EMITIDA. </t>
  </si>
  <si>
    <t xml:space="preserve">RESUMO ORÇAMENTO </t>
  </si>
  <si>
    <t xml:space="preserve">CRONOGRAMA FÍSICO FINANCEIRO </t>
  </si>
  <si>
    <t>PREFEITURA MUNICIPAL DE ARAPUTANGA</t>
  </si>
  <si>
    <t>CNPJ:15.023.914/0001-45</t>
  </si>
  <si>
    <t>BDI CALCULADO CONFORME ACÓRDÃO Nº 2622/2013 - TCU.</t>
  </si>
  <si>
    <t>PLACA DE OBRA - DIMENSÃO 2,50 M X 1,25 M</t>
  </si>
  <si>
    <t>COZINHA</t>
  </si>
  <si>
    <t>ÁREA DE SERVIÇO</t>
  </si>
  <si>
    <t>LAVABOS</t>
  </si>
  <si>
    <t>REFERÊNCIA: 74209/001 SINAPI - 07/2018</t>
  </si>
  <si>
    <t>REFERÊNCIA: 96557 SINAPI - 03/2022</t>
  </si>
  <si>
    <t>REFEITÓRIO</t>
  </si>
  <si>
    <t>(7,20*4,20)+(9,40*4,20)+(3,85*4,20)</t>
  </si>
  <si>
    <t>(2,45*4,20)+(2*1,40*2,80)+(2*2,30*2,80)</t>
  </si>
  <si>
    <t>(3,46*3)+(2,15*4,20)+(4,30*3)+(2,30*1,10)</t>
  </si>
  <si>
    <t>VARANDA</t>
  </si>
  <si>
    <t>((2,15+2,45)*2,10)</t>
  </si>
  <si>
    <t>(4,15*4,20)+(3,09*3)+(4,15*3)</t>
  </si>
  <si>
    <t>DESPENSA</t>
  </si>
  <si>
    <t>(1,65*4,20)+(3,25*4,20)</t>
  </si>
  <si>
    <t>(2,00*2,10)+(4*2,00*1,00)</t>
  </si>
  <si>
    <t>JANELAS E PORTAS</t>
  </si>
  <si>
    <t>PORTA E JANELAS</t>
  </si>
  <si>
    <t>(2*0,60*0,40)+(2*0,70*2,10)</t>
  </si>
  <si>
    <t>JANELA E PORTA</t>
  </si>
  <si>
    <t>(0,60*0,40)+(0,80*2,10)</t>
  </si>
  <si>
    <t xml:space="preserve">COZINHA </t>
  </si>
  <si>
    <t>JANELA E PORTAS</t>
  </si>
  <si>
    <t>(2,00*1,00)+(2*0,80*2,10)</t>
  </si>
  <si>
    <t>(0,80*2,10)</t>
  </si>
  <si>
    <t>(3,85*3)+(9,10*3)+(7,20*3)+(5,65*3)+(1,05*3)+(0,3*3)+(2,30*3)+(1,55*3)</t>
  </si>
  <si>
    <t>(2,00*2,10)+(4*2,00*1,00)+(2*0,80*2,10)</t>
  </si>
  <si>
    <t>((2,30+2,30+1,45)*3)</t>
  </si>
  <si>
    <t>(2*0,7*2,1)</t>
  </si>
  <si>
    <t>((3,30+3,30+2,00)*0,90)+(2,00*3)+(3,30*2,10)</t>
  </si>
  <si>
    <t>(1,00*2,10)</t>
  </si>
  <si>
    <t>((1,40+1,00+1,40+1,00)*2,80)*2</t>
  </si>
  <si>
    <t>(2*0,70*2,10)+(2*0,60*0,40)</t>
  </si>
  <si>
    <t>(0,80*2,10)+(0,60*0,40)</t>
  </si>
  <si>
    <t>(1,50+1,50+3,10+3,10)*3</t>
  </si>
  <si>
    <t>PORTAS E JANELA</t>
  </si>
  <si>
    <t>(2*0,80*2,10)+(2,00*1,00)</t>
  </si>
  <si>
    <t>(4,00+4,00+3,10+3,10)*3</t>
  </si>
  <si>
    <t>((2,00+3,30+2,15)*3)+(2,30*1,10)</t>
  </si>
  <si>
    <t>(2*0,80*2,10)+(2,10*1,00)</t>
  </si>
  <si>
    <t>PORTAS E ABERTURA</t>
  </si>
  <si>
    <t>FACHADA FRENTE</t>
  </si>
  <si>
    <t>(9,40*4,20)</t>
  </si>
  <si>
    <t>(2,00*2,10)+(2*2,00*1,00)</t>
  </si>
  <si>
    <t>FACHADA POSTERIOR</t>
  </si>
  <si>
    <t>JANELA E ABERTURA</t>
  </si>
  <si>
    <t>(3,15*2,10)+(2,00*1,00)+(0,60*0,4)</t>
  </si>
  <si>
    <t>PORTAS, ABERTURAS E JANELAS</t>
  </si>
  <si>
    <t>(10,75*4,20)+(10,75*4,20)</t>
  </si>
  <si>
    <t>(2,15*2,10)+(2*0,60*0,40)+(2,00*1,00)</t>
  </si>
  <si>
    <t>Prefeitura Municipal de Araputanga</t>
  </si>
  <si>
    <r>
      <rPr>
        <b/>
        <sz val="11"/>
        <color theme="1"/>
        <rFont val="Arial"/>
        <family val="2"/>
      </rPr>
      <t>VALOR TOTAL:</t>
    </r>
    <r>
      <rPr>
        <sz val="11"/>
        <color theme="1"/>
        <rFont val="Arial"/>
        <family val="2"/>
      </rPr>
      <t xml:space="preserve"> </t>
    </r>
  </si>
  <si>
    <t>PORTAO EM TELA ARAME GALVANIZADO N.12 MALHA 2" E MOLDURA EM TUBOS DE ACO COM DUAS FOLHAS DE ABRIR, INCLUSO FERRAGENS</t>
  </si>
  <si>
    <t>TELA DE ARAME GALV QUADRANGULAR / LOSANGULAR,  FIO 2,11 MM (14 BWG), MALHA  5 X 5 CM, H = 2 M</t>
  </si>
  <si>
    <t>1,1000000</t>
  </si>
  <si>
    <t>TUBO ACO GALVANIZADO COM COSTURA, CLASSE MEDIA, DN 1.1/2", E = *3,25* MM, PESO *3,61* KG/M (NBR 5580)</t>
  </si>
  <si>
    <t>1,4318000</t>
  </si>
  <si>
    <t>ELETRODO REVESTIDO AWS - E7018, DIAMETRO IGUAL A 4,00 MM</t>
  </si>
  <si>
    <t>3,3700000</t>
  </si>
  <si>
    <t>TUBO ACO GALVANIZADO COM COSTURA, CLASSE LEVE, DN 25 MM ( 1"),  E = 2,65 MM,  *2,11* KG/M (NBR 5580)</t>
  </si>
  <si>
    <t>6,7407000</t>
  </si>
  <si>
    <t>SERRALHEIRO COM ENCARGOS COMPLEMENTARES</t>
  </si>
  <si>
    <t>7,0000000</t>
  </si>
  <si>
    <t>11,5000000</t>
  </si>
  <si>
    <t>88317</t>
  </si>
  <si>
    <t>SOLDADOR COM ENCARGOS COMPLEMENTARES</t>
  </si>
  <si>
    <t>4,5000000</t>
  </si>
  <si>
    <t>INVERSOR DE SOLDA MONOFÁSICO DE 160 A, POTÊNCIA DE 5400 W, TENSÃO DE 220 V, PARA SOLDA COM ELETRODOS DE 2,0 A 4,0 MM E PROCESSO TIG - CHP DIURNO. AF_06/2018</t>
  </si>
  <si>
    <t>3,8200000</t>
  </si>
  <si>
    <t>INVERSOR DE SOLDA MONOFÁSICO DE 160 A, POTÊNCIA DE 5400 W, TENSÃO DE 220 V, PARA SOLDA COM ELETRODOS DE 2,0 A 4,0 MM E PROCESSO TIG - CHI DIURNO. AF_06/2018</t>
  </si>
  <si>
    <t>0,6700000</t>
  </si>
  <si>
    <t>REFERÊNCIA: 74238/002 - SINAPI 07/2018</t>
  </si>
  <si>
    <t>SERVIÇOS PARA EXECUÇÃO DE RESERVATÓRIO METÁLICO E FECHAMENTO COM ALAMBRADO DE ÁREA PÚBLICA</t>
  </si>
  <si>
    <t>Rua Tocantins, Lote nº 17, Quadra nº 6</t>
  </si>
  <si>
    <t>28 de fevereiro de 2023</t>
  </si>
  <si>
    <t>QUADRO DE COTAÇÃO DE MERCADO</t>
  </si>
  <si>
    <t>DATA</t>
  </si>
  <si>
    <t>NOME EMPRESA FORNECEDORA</t>
  </si>
  <si>
    <t>CNPJ</t>
  </si>
  <si>
    <t>VALOR COTADO</t>
  </si>
  <si>
    <t>CONTATO</t>
  </si>
  <si>
    <t>INICIAL CONSTRUCÇOES E SERVIÇOS - (65)99621-9389</t>
  </si>
  <si>
    <t>19.948.145/0001-47</t>
  </si>
  <si>
    <t>ALÃ</t>
  </si>
  <si>
    <t>VALOR ACATADO - MENOR</t>
  </si>
  <si>
    <t>22.906.855/0002-08</t>
  </si>
  <si>
    <t>TECNO CONSTRUÇÕES</t>
  </si>
  <si>
    <t>PRA TURISMO E CONSTRUCOES</t>
  </si>
  <si>
    <t>BUGRINHO</t>
  </si>
  <si>
    <t>PAULA ROCHA LOPES</t>
  </si>
  <si>
    <t>006.060.611-85</t>
  </si>
  <si>
    <t>ESCAVAÇÃO</t>
  </si>
  <si>
    <t>ESCAVAÇÃO MECANIZADA DE VALA COM PROF. MAIOR QUE 1,5 M ATÉ 3,0 M (MÉDIA MONTANTE E JUSANTE/UMA COMPOSIÇÃO POR TRECHO), RETROESCAV. (0,26 M3), LARGURA DE 0,8 M A 1,5 M, EM SOLO DE 1A CATEGORIA, EM LOCAIS COM ALTO NÍVEL DE INTERFERÊNCIA. AF_02/2021</t>
  </si>
  <si>
    <t>INSTALAÇÃO DE PISCINA</t>
  </si>
  <si>
    <t>FORNECIMENTO E INSTALAÇÃO DE PISCINA</t>
  </si>
  <si>
    <t>COTAÇÃO 001</t>
  </si>
  <si>
    <t>COT 001</t>
  </si>
  <si>
    <t xml:space="preserve">FORNECIMENTO E INSTALAÇÃO DE PISCINA DE FIBRA, MEDINDO 4,00 M DE LARGURA POR 8,00 M DE COMPRIMENTO, PROFUNDIDADE DE 1,40 M.  COM SISTEMA DE FILTROS E HIDRÁULICOS INSTALADOS. </t>
  </si>
  <si>
    <t>PISO</t>
  </si>
  <si>
    <t>PISO CIMENTADO, TRAÇO 1:3 (CIMENTO E AREIA), ACABAMENTO LISO, ESPESSURA 4,0 CM, PREPARO MECÂNICO DA ARGAMASSA. AF_09/2020</t>
  </si>
  <si>
    <t>PLANTIO DE GRAMA BATATAIS EM PLACAS. AF_05/2018</t>
  </si>
  <si>
    <t>COBERTURA DE VARANDA E LAVANDERIA</t>
  </si>
  <si>
    <t>TRAMA DE AÇO COMPOSTA POR TERÇAS PARA TELHADOS DE ATÉ 2 ÁGUAS PARA TELHA ONDULADA DE FIBROCIMENTO, METÁLICA, PLÁSTICA OU TERMOACÚSTICA, INCLUSO TRANSPORTE VERTICAL. AF_07/2019</t>
  </si>
  <si>
    <t>TELHAMENTO COM TELHA DE AÇO/ALUMÍNIO E = 0,5 MM, COM ATÉ 2 ÁGUAS, INCLUSO IÇAMENTO. AF_07/2019</t>
  </si>
  <si>
    <t>RUFO EM CHAPA DE AÇO GALVANIZADO NÚMERO 24, CORTE DE 25 CM, INCLUSO TRANSPORTE VERTICAL. AF_07/2019</t>
  </si>
  <si>
    <t>COBOGÓ</t>
  </si>
  <si>
    <t>ALVENARIA DE VEDAÇÃO COM ELEMENTO VAZADO DE CERÂMICA (COBOGÓ) DE 7X20X20CM E ARGAMASSA DE ASSENTAMENTO COM PREPARO EM BETONEIRA. AF_05/2020</t>
  </si>
  <si>
    <t>MUROS E SUPORTE DE CHUVEIRO</t>
  </si>
  <si>
    <t>ALVENARIA DE VEDAÇÃO DE BLOCOS CERÂMICOS FURADOS NA HORIZONTAL DE 9X19X19 CM (ESPESSURA 9 CM) E ARGAMASSA DE ASSENTAMENTO COM PREPARO EM BETONEIRA. AF_12/2021</t>
  </si>
  <si>
    <t>CHAPISCO APLICADO EM ALVENARIA (SEM PRESENÇA DE VÃOS) E ESTRUTURAS DE CONCRETO DE FACHADA, COM COLHER DE PEDREIRO. ARGAMASSA TRAÇO 1:3 COM PREPARO EM BETONEIRA 400L. AF_10/2022</t>
  </si>
  <si>
    <t>EMBOÇO OU MASSA ÚNICA EM ARGAMASSA TRAÇO 1:2:8, PREPARO MECÂNICO COM BETONEIRA 400 L, APLICADA MANUALMENTE EM PANOS CEGOS DE FACHADA (SEM PRESENÇA DE VÃOS), ESPESSURA MAIOR OU IGUAL A 50 MM. AF_08/2022</t>
  </si>
  <si>
    <t>PINTURA</t>
  </si>
  <si>
    <t>PAREDES E ESTRUTURA DE VARANDA</t>
  </si>
  <si>
    <t>APLICAÇÃO MANUAL DE TINTA LÁTEX ACRÍLICA EM PANOS SEM PRESENÇA DE VÃOS DE EDIFÍCIOS DE MÚLTIPLOS PAVIMENTOS, DUAS DEMÃOS. AF_11/2016</t>
  </si>
  <si>
    <t>APLICAÇÃO MANUAL DE FUNDO SELADOR ACRÍLICO EM PANOS CEGOS DE FACHADA (SEM PRESENÇA DE VÃOS) DE EDIFÍCIOS DE MÚLTIPLOS PAVIMENTOS. AF_06/2014</t>
  </si>
  <si>
    <t>FORNECIMENTO E INSTALAÇÃO DE PLACA DE OBRA COM CHAPA GALVANIZADA E ESTRUTURA DE MADEIRA. AF_03/2022_PS</t>
  </si>
  <si>
    <t>INSTALAÇÕES HIDRÁULICAS</t>
  </si>
  <si>
    <t>TÊ, PVC, SOLDÁVEL, DN 25 MM INSTALADO EM RESERVAÇÃO DE ÁGUA DE EDIFICAÇÃO QUE POSSUA RESERVATÓRIO DE FIBRA/FIBROCIMENTO FORNECIMENTO E INSTALAÇÃO. AF_06/2016</t>
  </si>
  <si>
    <t>JOELHO 90 GRAUS, PPR, DN 25 MM, CLASSE PN 25, INSTALADO EM RAMAL OU SUB-RAMAL DE ÁGUA FORNECIMENTO E INSTALAÇÃO. AF_08/2022</t>
  </si>
  <si>
    <t>TUBO, PVC, SOLDÁVEL, DN 25MM, INSTALADO EM RAMAL OU SUB-RAMAL DE ÁGUA- FORNECIMENTO E INSTALAÇÃO. AF_06/2022</t>
  </si>
  <si>
    <t>CHUVEIRO ELÉTRICO COMUM CORPO PLÁSTICO, TIPO DUCHA FORNECIMENTO E INSTALAÇÃO. AF_01/2020</t>
  </si>
  <si>
    <t>TANQUE DE MÁRMORE SINTÉTICO SUSPENSO, 22L OU EQUIVALENTE - FORNECIMENTO E INSTALAÇÃO. AF_01/2020</t>
  </si>
  <si>
    <t>ALVENARIA E REVESTIMENTOS</t>
  </si>
  <si>
    <t>REVESTIMENTO CERÂMICO EM PAREDES</t>
  </si>
  <si>
    <t>REVESTIMENTO CERÂMICO PARA PAREDES INTERNAS COM PLACAS TIPO ESMALTADA EXTRA DE DIMENSÕES 33X45 CM APLICADAS NA ALTURA INTEIRA DAS PAREDES. AF_02/2023_PE</t>
  </si>
  <si>
    <t>SERVIÇOS COMPLEMENTARES</t>
  </si>
  <si>
    <t>COT 002</t>
  </si>
  <si>
    <t>GUARDA SÓIS COM MESA ACOPLADA E BANCOS DOBRÁVEIS</t>
  </si>
  <si>
    <t>ESTRUTURA DE CONCRETO</t>
  </si>
  <si>
    <t>ESTRUTURA DE CONCRETO VARANDA</t>
  </si>
  <si>
    <t>6.1</t>
  </si>
  <si>
    <t>6.2</t>
  </si>
  <si>
    <t>6.3</t>
  </si>
  <si>
    <t>6.4</t>
  </si>
  <si>
    <t>6.5</t>
  </si>
  <si>
    <t>7.1</t>
  </si>
  <si>
    <t>7.2</t>
  </si>
  <si>
    <t>8.1</t>
  </si>
  <si>
    <t>8.2</t>
  </si>
  <si>
    <t>8.3</t>
  </si>
  <si>
    <t>8.4</t>
  </si>
  <si>
    <t>8.5</t>
  </si>
  <si>
    <t>9.1</t>
  </si>
  <si>
    <t>4.3</t>
  </si>
  <si>
    <t>FORRO EM RÉGUAS DE PVC, FRISADO, PARA AMBIENTES COMERCIAIS, INCLUSIVE ESTRUTURA BIDIRECIONAL DE FIXAÇÃO. AF_08/2023_PS</t>
  </si>
  <si>
    <t>4.4</t>
  </si>
  <si>
    <t>ARMAÇÃO DE BLOCO, VIGA BALDRAME OU SAPATA UTILIZANDO AÇO CA-50 DE 10 MM - MONTAGEM. AF_06/2017</t>
  </si>
  <si>
    <t>CONCRETAGEM DE PILARES, FCK = 25 MPA, COM USO DE BOMBA - LANÇAMENTO, ADENSAMENTO E ACABAMENTO. AF_02/2022</t>
  </si>
  <si>
    <t>CONCRETAGEM DE VIGAS E LAJES, FCK=25 MPA, PARA LAJES MACIÇAS OU NERVURADAS COM USO DE BOMBA - LANÇAMENTO, ADENSAMENTO E ACABAMENTO. AF_02/2022</t>
  </si>
  <si>
    <t>SERVIÇOS PARA CONSTRUÇÃO DE ÁREA DE LAZER E FECHAMENTOS NO CRAS DE ARAPUTANGA</t>
  </si>
  <si>
    <t>AV. JOSÉ DA COSTA FILHO</t>
  </si>
  <si>
    <t>12 DE MARÇO DE 2024</t>
  </si>
  <si>
    <t>5.2</t>
  </si>
  <si>
    <t>5.3</t>
  </si>
  <si>
    <t>5.4</t>
  </si>
  <si>
    <t>SINAPI 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</si>
</sst>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&quot;R$&quot;\ #,##0.00"/>
    <numFmt numFmtId="165" formatCode="#,##0.000000"/>
    <numFmt numFmtId="166" formatCode="#,##0.0000"/>
    <numFmt numFmtId="167" formatCode="#,##0.000"/>
    <numFmt numFmtId="168" formatCode="#,##0.00000"/>
  </numFmts>
  <fonts count="22" x14ac:knownFonts="1">
    <font>
      <sz val="11"/>
      <color theme="1"/>
      <name val="Arial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rgb="FFFF0000"/>
      <name val="Arial"/>
      <family val="2"/>
    </font>
    <font>
      <sz val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4DA56"/>
        <bgColor rgb="FFE4DA56"/>
      </patternFill>
    </fill>
    <fill>
      <patternFill patternType="solid">
        <fgColor rgb="FFC4BD97"/>
        <bgColor rgb="FFC4BD97"/>
      </patternFill>
    </fill>
    <fill>
      <patternFill patternType="solid">
        <fgColor rgb="FFF1F197"/>
        <bgColor rgb="FFF1F19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4BD97"/>
      </patternFill>
    </fill>
    <fill>
      <patternFill patternType="solid">
        <fgColor theme="0"/>
        <bgColor rgb="FFE4DA5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1F197"/>
      </patternFill>
    </fill>
    <fill>
      <patternFill patternType="solid">
        <fgColor rgb="FFE4DA56"/>
        <bgColor rgb="FFC4BD97"/>
      </patternFill>
    </fill>
    <fill>
      <patternFill patternType="solid">
        <fgColor rgb="FFE4DA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197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2" tint="-4.9989318521683403E-2"/>
        <bgColor theme="0"/>
      </patternFill>
    </fill>
  </fills>
  <borders count="19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6">
    <xf numFmtId="0" fontId="0" fillId="0" borderId="0"/>
    <xf numFmtId="0" fontId="11" fillId="0" borderId="18"/>
    <xf numFmtId="0" fontId="18" fillId="0" borderId="18"/>
    <xf numFmtId="0" fontId="10" fillId="0" borderId="18"/>
    <xf numFmtId="0" fontId="11" fillId="0" borderId="18"/>
    <xf numFmtId="0" fontId="10" fillId="0" borderId="18"/>
  </cellStyleXfs>
  <cellXfs count="815">
    <xf numFmtId="0" fontId="0" fillId="0" borderId="0" xfId="0"/>
    <xf numFmtId="0" fontId="0" fillId="0" borderId="1" xfId="0" applyBorder="1"/>
    <xf numFmtId="0" fontId="0" fillId="0" borderId="5" xfId="0" applyBorder="1"/>
    <xf numFmtId="0" fontId="0" fillId="2" borderId="9" xfId="0" applyFill="1" applyBorder="1"/>
    <xf numFmtId="14" fontId="2" fillId="2" borderId="13" xfId="0" applyNumberFormat="1" applyFont="1" applyFill="1" applyBorder="1"/>
    <xf numFmtId="0" fontId="3" fillId="4" borderId="20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31" xfId="0" applyFont="1" applyBorder="1"/>
    <xf numFmtId="0" fontId="3" fillId="2" borderId="32" xfId="0" applyFont="1" applyFill="1" applyBorder="1"/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 wrapText="1"/>
    </xf>
    <xf numFmtId="0" fontId="3" fillId="4" borderId="37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38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left" vertical="center"/>
    </xf>
    <xf numFmtId="4" fontId="3" fillId="3" borderId="38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4" fontId="0" fillId="0" borderId="31" xfId="0" applyNumberFormat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left" vertical="center" wrapText="1"/>
    </xf>
    <xf numFmtId="4" fontId="3" fillId="3" borderId="31" xfId="0" applyNumberFormat="1" applyFont="1" applyFill="1" applyBorder="1" applyAlignment="1">
      <alignment horizontal="center" vertical="center" wrapText="1"/>
    </xf>
    <xf numFmtId="4" fontId="3" fillId="3" borderId="4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5" borderId="31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left" vertical="center" wrapText="1"/>
    </xf>
    <xf numFmtId="4" fontId="3" fillId="5" borderId="31" xfId="0" applyNumberFormat="1" applyFont="1" applyFill="1" applyBorder="1" applyAlignment="1">
      <alignment horizontal="center" vertical="center" wrapText="1"/>
    </xf>
    <xf numFmtId="4" fontId="3" fillId="5" borderId="40" xfId="0" applyNumberFormat="1" applyFont="1" applyFill="1" applyBorder="1" applyAlignment="1">
      <alignment horizontal="center" vertical="center"/>
    </xf>
    <xf numFmtId="0" fontId="4" fillId="0" borderId="0" xfId="0" applyFont="1"/>
    <xf numFmtId="0" fontId="2" fillId="2" borderId="13" xfId="0" applyFont="1" applyFill="1" applyBorder="1"/>
    <xf numFmtId="0" fontId="5" fillId="0" borderId="0" xfId="0" applyFont="1"/>
    <xf numFmtId="0" fontId="6" fillId="0" borderId="0" xfId="0" applyFont="1"/>
    <xf numFmtId="0" fontId="0" fillId="2" borderId="31" xfId="0" applyFill="1" applyBorder="1"/>
    <xf numFmtId="0" fontId="0" fillId="2" borderId="13" xfId="0" applyFill="1" applyBorder="1"/>
    <xf numFmtId="14" fontId="0" fillId="2" borderId="13" xfId="0" applyNumberFormat="1" applyFill="1" applyBorder="1" applyAlignment="1">
      <alignment horizontal="left" vertical="center"/>
    </xf>
    <xf numFmtId="0" fontId="7" fillId="2" borderId="44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4" fontId="7" fillId="2" borderId="44" xfId="0" applyNumberFormat="1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4" fontId="8" fillId="2" borderId="31" xfId="0" applyNumberFormat="1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left" vertical="center" wrapText="1"/>
    </xf>
    <xf numFmtId="4" fontId="8" fillId="2" borderId="36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0" fontId="0" fillId="2" borderId="13" xfId="0" applyFill="1" applyBorder="1" applyAlignment="1">
      <alignment horizontal="center"/>
    </xf>
    <xf numFmtId="0" fontId="0" fillId="0" borderId="31" xfId="0" applyBorder="1"/>
    <xf numFmtId="0" fontId="0" fillId="2" borderId="32" xfId="0" applyFill="1" applyBorder="1"/>
    <xf numFmtId="0" fontId="3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4" fontId="3" fillId="0" borderId="31" xfId="0" applyNumberFormat="1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4" fontId="3" fillId="0" borderId="52" xfId="0" applyNumberFormat="1" applyFon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4" fontId="0" fillId="0" borderId="52" xfId="0" applyNumberFormat="1" applyBorder="1"/>
    <xf numFmtId="4" fontId="0" fillId="0" borderId="52" xfId="0" applyNumberFormat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4" fontId="3" fillId="3" borderId="52" xfId="0" applyNumberFormat="1" applyFont="1" applyFill="1" applyBorder="1" applyAlignment="1">
      <alignment horizontal="center" vertical="center"/>
    </xf>
    <xf numFmtId="2" fontId="3" fillId="3" borderId="52" xfId="0" applyNumberFormat="1" applyFont="1" applyFill="1" applyBorder="1" applyAlignment="1">
      <alignment horizontal="center" vertical="center"/>
    </xf>
    <xf numFmtId="4" fontId="3" fillId="3" borderId="52" xfId="0" applyNumberFormat="1" applyFont="1" applyFill="1" applyBorder="1"/>
    <xf numFmtId="4" fontId="3" fillId="3" borderId="53" xfId="0" applyNumberFormat="1" applyFont="1" applyFill="1" applyBorder="1" applyAlignment="1">
      <alignment horizontal="center" vertical="center"/>
    </xf>
    <xf numFmtId="4" fontId="3" fillId="3" borderId="5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4" fontId="3" fillId="0" borderId="31" xfId="0" applyNumberFormat="1" applyFont="1" applyBorder="1" applyAlignment="1">
      <alignment horizontal="center" vertical="center" wrapText="1"/>
    </xf>
    <xf numFmtId="4" fontId="3" fillId="0" borderId="40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165" fontId="8" fillId="2" borderId="31" xfId="0" applyNumberFormat="1" applyFont="1" applyFill="1" applyBorder="1" applyAlignment="1">
      <alignment horizontal="center" vertical="center" wrapText="1"/>
    </xf>
    <xf numFmtId="165" fontId="8" fillId="2" borderId="36" xfId="0" applyNumberFormat="1" applyFont="1" applyFill="1" applyBorder="1" applyAlignment="1">
      <alignment horizontal="center" vertical="center" wrapText="1"/>
    </xf>
    <xf numFmtId="0" fontId="3" fillId="3" borderId="33" xfId="0" applyFont="1" applyFill="1" applyBorder="1"/>
    <xf numFmtId="4" fontId="3" fillId="3" borderId="32" xfId="0" applyNumberFormat="1" applyFont="1" applyFill="1" applyBorder="1" applyAlignment="1">
      <alignment horizontal="center"/>
    </xf>
    <xf numFmtId="0" fontId="3" fillId="0" borderId="82" xfId="0" applyFont="1" applyBorder="1" applyAlignment="1">
      <alignment horizontal="center"/>
    </xf>
    <xf numFmtId="10" fontId="3" fillId="2" borderId="83" xfId="0" applyNumberFormat="1" applyFont="1" applyFill="1" applyBorder="1" applyAlignment="1">
      <alignment horizontal="center"/>
    </xf>
    <xf numFmtId="0" fontId="0" fillId="0" borderId="18" xfId="0" applyBorder="1"/>
    <xf numFmtId="0" fontId="10" fillId="0" borderId="18" xfId="0" applyFont="1" applyBorder="1" applyAlignment="1">
      <alignment horizontal="center" vertical="center"/>
    </xf>
    <xf numFmtId="0" fontId="0" fillId="0" borderId="99" xfId="0" applyBorder="1" applyAlignment="1">
      <alignment horizontal="center"/>
    </xf>
    <xf numFmtId="0" fontId="10" fillId="0" borderId="100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0" fillId="0" borderId="99" xfId="0" applyBorder="1"/>
    <xf numFmtId="0" fontId="3" fillId="0" borderId="69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0" fillId="3" borderId="74" xfId="0" applyFill="1" applyBorder="1"/>
    <xf numFmtId="0" fontId="13" fillId="0" borderId="65" xfId="0" applyFont="1" applyBorder="1" applyAlignment="1">
      <alignment horizontal="center"/>
    </xf>
    <xf numFmtId="164" fontId="3" fillId="3" borderId="110" xfId="0" applyNumberFormat="1" applyFont="1" applyFill="1" applyBorder="1" applyAlignment="1">
      <alignment horizontal="center"/>
    </xf>
    <xf numFmtId="0" fontId="13" fillId="0" borderId="68" xfId="0" applyFont="1" applyBorder="1" applyAlignment="1">
      <alignment horizontal="center" vertical="center"/>
    </xf>
    <xf numFmtId="4" fontId="3" fillId="3" borderId="111" xfId="0" applyNumberFormat="1" applyFont="1" applyFill="1" applyBorder="1" applyAlignment="1">
      <alignment horizontal="center"/>
    </xf>
    <xf numFmtId="0" fontId="10" fillId="0" borderId="18" xfId="0" applyFont="1" applyBorder="1"/>
    <xf numFmtId="0" fontId="10" fillId="0" borderId="51" xfId="0" applyFont="1" applyBorder="1" applyAlignment="1">
      <alignment horizontal="center" vertical="center"/>
    </xf>
    <xf numFmtId="4" fontId="10" fillId="0" borderId="51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0" fontId="10" fillId="0" borderId="121" xfId="0" applyFont="1" applyBorder="1" applyAlignment="1">
      <alignment horizontal="center" vertical="center"/>
    </xf>
    <xf numFmtId="4" fontId="10" fillId="0" borderId="122" xfId="0" applyNumberFormat="1" applyFont="1" applyBorder="1" applyAlignment="1">
      <alignment horizontal="center" vertical="center"/>
    </xf>
    <xf numFmtId="4" fontId="3" fillId="3" borderId="124" xfId="0" applyNumberFormat="1" applyFont="1" applyFill="1" applyBorder="1" applyAlignment="1">
      <alignment horizontal="center"/>
    </xf>
    <xf numFmtId="4" fontId="3" fillId="6" borderId="51" xfId="0" applyNumberFormat="1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6" xfId="0" applyNumberFormat="1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4" fontId="10" fillId="0" borderId="68" xfId="0" applyNumberFormat="1" applyFont="1" applyBorder="1" applyAlignment="1">
      <alignment horizontal="center" vertical="center"/>
    </xf>
    <xf numFmtId="4" fontId="10" fillId="0" borderId="69" xfId="0" applyNumberFormat="1" applyFont="1" applyBorder="1" applyAlignment="1">
      <alignment horizontal="center" vertical="center"/>
    </xf>
    <xf numFmtId="4" fontId="10" fillId="0" borderId="67" xfId="0" applyNumberFormat="1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0" fillId="0" borderId="129" xfId="0" applyBorder="1"/>
    <xf numFmtId="0" fontId="0" fillId="0" borderId="133" xfId="0" applyBorder="1"/>
    <xf numFmtId="0" fontId="0" fillId="2" borderId="135" xfId="0" applyFill="1" applyBorder="1"/>
    <xf numFmtId="0" fontId="3" fillId="0" borderId="139" xfId="0" applyFont="1" applyBorder="1" applyAlignment="1">
      <alignment horizontal="center" vertical="center"/>
    </xf>
    <xf numFmtId="0" fontId="0" fillId="0" borderId="139" xfId="0" applyBorder="1" applyAlignment="1">
      <alignment horizontal="center" vertical="center"/>
    </xf>
    <xf numFmtId="0" fontId="3" fillId="0" borderId="133" xfId="0" applyFont="1" applyBorder="1" applyAlignment="1">
      <alignment horizontal="center" vertical="center"/>
    </xf>
    <xf numFmtId="0" fontId="0" fillId="0" borderId="140" xfId="0" applyBorder="1"/>
    <xf numFmtId="4" fontId="0" fillId="0" borderId="53" xfId="0" applyNumberFormat="1" applyBorder="1" applyAlignment="1">
      <alignment horizontal="center" vertical="center"/>
    </xf>
    <xf numFmtId="4" fontId="0" fillId="0" borderId="141" xfId="0" applyNumberFormat="1" applyBorder="1" applyAlignment="1">
      <alignment horizontal="center" vertical="center"/>
    </xf>
    <xf numFmtId="0" fontId="3" fillId="3" borderId="140" xfId="0" applyFont="1" applyFill="1" applyBorder="1"/>
    <xf numFmtId="0" fontId="3" fillId="3" borderId="141" xfId="0" applyFont="1" applyFill="1" applyBorder="1"/>
    <xf numFmtId="0" fontId="0" fillId="0" borderId="142" xfId="0" applyBorder="1" applyAlignment="1">
      <alignment horizontal="center" vertical="center"/>
    </xf>
    <xf numFmtId="0" fontId="12" fillId="0" borderId="142" xfId="0" applyFont="1" applyBorder="1" applyAlignment="1">
      <alignment horizontal="center" vertical="center"/>
    </xf>
    <xf numFmtId="0" fontId="0" fillId="0" borderId="142" xfId="0" applyBorder="1" applyAlignment="1">
      <alignment vertical="center"/>
    </xf>
    <xf numFmtId="2" fontId="0" fillId="0" borderId="142" xfId="0" applyNumberFormat="1" applyBorder="1" applyAlignment="1">
      <alignment vertical="center"/>
    </xf>
    <xf numFmtId="0" fontId="0" fillId="0" borderId="77" xfId="0" applyBorder="1"/>
    <xf numFmtId="0" fontId="0" fillId="0" borderId="73" xfId="0" applyBorder="1"/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0" fillId="0" borderId="143" xfId="0" applyBorder="1" applyAlignment="1">
      <alignment horizontal="right" vertical="center"/>
    </xf>
    <xf numFmtId="2" fontId="0" fillId="0" borderId="144" xfId="0" applyNumberFormat="1" applyBorder="1" applyAlignment="1">
      <alignment vertical="center"/>
    </xf>
    <xf numFmtId="0" fontId="14" fillId="9" borderId="143" xfId="0" applyFont="1" applyFill="1" applyBorder="1" applyAlignment="1">
      <alignment horizontal="center" vertical="center"/>
    </xf>
    <xf numFmtId="0" fontId="14" fillId="9" borderId="142" xfId="0" applyFont="1" applyFill="1" applyBorder="1" applyAlignment="1">
      <alignment vertical="center"/>
    </xf>
    <xf numFmtId="43" fontId="14" fillId="9" borderId="142" xfId="0" applyNumberFormat="1" applyFont="1" applyFill="1" applyBorder="1" applyAlignment="1">
      <alignment horizontal="center" vertical="center"/>
    </xf>
    <xf numFmtId="43" fontId="14" fillId="9" borderId="144" xfId="0" applyNumberFormat="1" applyFont="1" applyFill="1" applyBorder="1" applyAlignment="1">
      <alignment horizontal="center" vertical="center"/>
    </xf>
    <xf numFmtId="0" fontId="10" fillId="0" borderId="143" xfId="0" applyFont="1" applyBorder="1" applyAlignment="1">
      <alignment horizontal="center" vertical="center"/>
    </xf>
    <xf numFmtId="0" fontId="10" fillId="0" borderId="142" xfId="0" applyFont="1" applyBorder="1" applyAlignment="1">
      <alignment vertical="center"/>
    </xf>
    <xf numFmtId="43" fontId="10" fillId="0" borderId="142" xfId="0" applyNumberFormat="1" applyFont="1" applyBorder="1" applyAlignment="1">
      <alignment horizontal="center" vertical="center"/>
    </xf>
    <xf numFmtId="43" fontId="10" fillId="0" borderId="144" xfId="0" applyNumberFormat="1" applyFont="1" applyBorder="1" applyAlignment="1">
      <alignment horizontal="center" vertical="center"/>
    </xf>
    <xf numFmtId="0" fontId="10" fillId="0" borderId="143" xfId="0" applyFont="1" applyBorder="1" applyAlignment="1">
      <alignment horizontal="right" vertical="center"/>
    </xf>
    <xf numFmtId="0" fontId="10" fillId="0" borderId="142" xfId="0" applyFont="1" applyBorder="1" applyAlignment="1">
      <alignment horizontal="left" vertical="center"/>
    </xf>
    <xf numFmtId="43" fontId="10" fillId="0" borderId="142" xfId="0" applyNumberFormat="1" applyFont="1" applyBorder="1" applyAlignment="1">
      <alignment horizontal="center" vertical="center" wrapText="1"/>
    </xf>
    <xf numFmtId="43" fontId="10" fillId="9" borderId="142" xfId="0" applyNumberFormat="1" applyFont="1" applyFill="1" applyBorder="1" applyAlignment="1">
      <alignment horizontal="center" vertical="center"/>
    </xf>
    <xf numFmtId="43" fontId="14" fillId="9" borderId="18" xfId="0" applyNumberFormat="1" applyFont="1" applyFill="1" applyBorder="1" applyAlignment="1">
      <alignment horizontal="center" vertical="center"/>
    </xf>
    <xf numFmtId="0" fontId="0" fillId="2" borderId="18" xfId="0" applyFill="1" applyBorder="1"/>
    <xf numFmtId="4" fontId="3" fillId="2" borderId="18" xfId="0" applyNumberFormat="1" applyFont="1" applyFill="1" applyBorder="1" applyAlignment="1">
      <alignment horizontal="center" vertical="center"/>
    </xf>
    <xf numFmtId="4" fontId="3" fillId="2" borderId="78" xfId="0" applyNumberFormat="1" applyFont="1" applyFill="1" applyBorder="1" applyAlignment="1">
      <alignment horizontal="center" vertical="center"/>
    </xf>
    <xf numFmtId="164" fontId="3" fillId="2" borderId="146" xfId="0" applyNumberFormat="1" applyFont="1" applyFill="1" applyBorder="1" applyAlignment="1">
      <alignment horizontal="center" vertical="center"/>
    </xf>
    <xf numFmtId="0" fontId="7" fillId="2" borderId="152" xfId="0" applyFont="1" applyFill="1" applyBorder="1" applyAlignment="1">
      <alignment horizontal="center" vertical="center" wrapText="1"/>
    </xf>
    <xf numFmtId="0" fontId="3" fillId="2" borderId="153" xfId="0" applyFont="1" applyFill="1" applyBorder="1" applyAlignment="1">
      <alignment horizontal="center" vertical="center" wrapText="1"/>
    </xf>
    <xf numFmtId="0" fontId="8" fillId="2" borderId="12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left" vertical="center" wrapText="1"/>
    </xf>
    <xf numFmtId="4" fontId="8" fillId="2" borderId="51" xfId="0" applyNumberFormat="1" applyFont="1" applyFill="1" applyBorder="1" applyAlignment="1">
      <alignment horizontal="center" vertical="center" wrapText="1"/>
    </xf>
    <xf numFmtId="4" fontId="8" fillId="2" borderId="122" xfId="0" applyNumberFormat="1" applyFont="1" applyFill="1" applyBorder="1" applyAlignment="1">
      <alignment horizontal="center" vertical="center" wrapText="1"/>
    </xf>
    <xf numFmtId="0" fontId="8" fillId="2" borderId="133" xfId="0" applyFont="1" applyFill="1" applyBorder="1" applyAlignment="1">
      <alignment horizontal="center" vertical="center" wrapText="1"/>
    </xf>
    <xf numFmtId="4" fontId="8" fillId="2" borderId="139" xfId="0" applyNumberFormat="1" applyFont="1" applyFill="1" applyBorder="1" applyAlignment="1">
      <alignment horizontal="center" vertical="center" wrapText="1"/>
    </xf>
    <xf numFmtId="0" fontId="8" fillId="2" borderId="154" xfId="0" applyFont="1" applyFill="1" applyBorder="1" applyAlignment="1">
      <alignment horizontal="center" vertical="center" wrapText="1"/>
    </xf>
    <xf numFmtId="0" fontId="8" fillId="2" borderId="155" xfId="0" applyFont="1" applyFill="1" applyBorder="1" applyAlignment="1">
      <alignment horizontal="center" vertical="center" wrapText="1"/>
    </xf>
    <xf numFmtId="0" fontId="8" fillId="2" borderId="155" xfId="0" applyFont="1" applyFill="1" applyBorder="1" applyAlignment="1">
      <alignment horizontal="left" vertical="center" wrapText="1"/>
    </xf>
    <xf numFmtId="4" fontId="8" fillId="2" borderId="155" xfId="0" applyNumberFormat="1" applyFont="1" applyFill="1" applyBorder="1" applyAlignment="1">
      <alignment horizontal="center" vertical="center" wrapText="1"/>
    </xf>
    <xf numFmtId="4" fontId="8" fillId="2" borderId="156" xfId="0" applyNumberFormat="1" applyFont="1" applyFill="1" applyBorder="1" applyAlignment="1">
      <alignment horizontal="center" vertical="center" wrapText="1"/>
    </xf>
    <xf numFmtId="0" fontId="8" fillId="2" borderId="157" xfId="0" applyFont="1" applyFill="1" applyBorder="1" applyAlignment="1">
      <alignment horizontal="center" vertical="center" wrapText="1"/>
    </xf>
    <xf numFmtId="4" fontId="8" fillId="2" borderId="153" xfId="0" applyNumberFormat="1" applyFont="1" applyFill="1" applyBorder="1" applyAlignment="1">
      <alignment horizontal="center" vertical="center" wrapText="1"/>
    </xf>
    <xf numFmtId="165" fontId="8" fillId="2" borderId="155" xfId="0" applyNumberFormat="1" applyFont="1" applyFill="1" applyBorder="1" applyAlignment="1">
      <alignment horizontal="center" vertical="center" wrapText="1"/>
    </xf>
    <xf numFmtId="4" fontId="3" fillId="2" borderId="146" xfId="0" applyNumberFormat="1" applyFont="1" applyFill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4" fontId="0" fillId="0" borderId="0" xfId="0" applyNumberFormat="1"/>
    <xf numFmtId="0" fontId="10" fillId="0" borderId="77" xfId="0" applyFont="1" applyBorder="1" applyAlignment="1">
      <alignment horizontal="center" vertical="center"/>
    </xf>
    <xf numFmtId="166" fontId="10" fillId="0" borderId="51" xfId="0" applyNumberFormat="1" applyFont="1" applyBorder="1" applyAlignment="1">
      <alignment horizontal="center" vertical="center"/>
    </xf>
    <xf numFmtId="167" fontId="10" fillId="0" borderId="51" xfId="0" applyNumberFormat="1" applyFont="1" applyBorder="1" applyAlignment="1">
      <alignment horizontal="center" vertical="center"/>
    </xf>
    <xf numFmtId="166" fontId="10" fillId="0" borderId="122" xfId="0" applyNumberFormat="1" applyFont="1" applyBorder="1" applyAlignment="1">
      <alignment horizontal="center" vertical="center"/>
    </xf>
    <xf numFmtId="167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 wrapText="1"/>
    </xf>
    <xf numFmtId="0" fontId="10" fillId="0" borderId="115" xfId="0" applyFont="1" applyBorder="1" applyAlignment="1">
      <alignment horizontal="center" vertical="center"/>
    </xf>
    <xf numFmtId="4" fontId="10" fillId="0" borderId="116" xfId="0" applyNumberFormat="1" applyFont="1" applyBorder="1" applyAlignment="1">
      <alignment horizontal="center" vertical="center"/>
    </xf>
    <xf numFmtId="166" fontId="10" fillId="0" borderId="116" xfId="0" applyNumberFormat="1" applyFont="1" applyBorder="1" applyAlignment="1">
      <alignment horizontal="center" vertical="center"/>
    </xf>
    <xf numFmtId="167" fontId="10" fillId="0" borderId="116" xfId="0" applyNumberFormat="1" applyFont="1" applyBorder="1" applyAlignment="1">
      <alignment horizontal="center" vertical="center"/>
    </xf>
    <xf numFmtId="4" fontId="10" fillId="0" borderId="128" xfId="0" applyNumberFormat="1" applyFont="1" applyBorder="1" applyAlignment="1">
      <alignment horizontal="center" vertical="center"/>
    </xf>
    <xf numFmtId="166" fontId="10" fillId="0" borderId="128" xfId="0" applyNumberFormat="1" applyFont="1" applyBorder="1" applyAlignment="1">
      <alignment horizontal="center" vertical="center"/>
    </xf>
    <xf numFmtId="4" fontId="10" fillId="0" borderId="158" xfId="0" applyNumberFormat="1" applyFont="1" applyBorder="1" applyAlignment="1">
      <alignment horizontal="center" vertical="center" wrapText="1"/>
    </xf>
    <xf numFmtId="4" fontId="10" fillId="0" borderId="158" xfId="0" applyNumberFormat="1" applyFont="1" applyBorder="1" applyAlignment="1">
      <alignment horizontal="center" vertical="center"/>
    </xf>
    <xf numFmtId="4" fontId="10" fillId="0" borderId="73" xfId="0" applyNumberFormat="1" applyFont="1" applyBorder="1" applyAlignment="1">
      <alignment horizontal="center" vertical="center"/>
    </xf>
    <xf numFmtId="0" fontId="0" fillId="0" borderId="65" xfId="0" applyBorder="1"/>
    <xf numFmtId="0" fontId="0" fillId="2" borderId="65" xfId="0" applyFill="1" applyBorder="1"/>
    <xf numFmtId="0" fontId="3" fillId="0" borderId="65" xfId="0" applyFont="1" applyBorder="1"/>
    <xf numFmtId="0" fontId="0" fillId="2" borderId="158" xfId="0" applyFill="1" applyBorder="1"/>
    <xf numFmtId="4" fontId="0" fillId="0" borderId="40" xfId="0" applyNumberFormat="1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18" xfId="0" applyBorder="1" applyAlignment="1">
      <alignment horizontal="left" vertical="center"/>
    </xf>
    <xf numFmtId="0" fontId="2" fillId="2" borderId="18" xfId="0" applyFont="1" applyFill="1" applyBorder="1"/>
    <xf numFmtId="0" fontId="10" fillId="0" borderId="65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wrapText="1"/>
    </xf>
    <xf numFmtId="0" fontId="3" fillId="10" borderId="31" xfId="0" applyFont="1" applyFill="1" applyBorder="1" applyAlignment="1">
      <alignment horizontal="center" vertical="center" wrapText="1"/>
    </xf>
    <xf numFmtId="0" fontId="3" fillId="10" borderId="31" xfId="0" applyFont="1" applyFill="1" applyBorder="1" applyAlignment="1">
      <alignment horizontal="left" vertical="center" wrapText="1"/>
    </xf>
    <xf numFmtId="4" fontId="3" fillId="10" borderId="31" xfId="0" applyNumberFormat="1" applyFont="1" applyFill="1" applyBorder="1" applyAlignment="1">
      <alignment horizontal="center" vertical="center" wrapText="1"/>
    </xf>
    <xf numFmtId="4" fontId="3" fillId="10" borderId="40" xfId="0" applyNumberFormat="1" applyFont="1" applyFill="1" applyBorder="1" applyAlignment="1">
      <alignment horizontal="center" vertical="center"/>
    </xf>
    <xf numFmtId="164" fontId="3" fillId="3" borderId="165" xfId="0" applyNumberFormat="1" applyFont="1" applyFill="1" applyBorder="1" applyAlignment="1">
      <alignment horizontal="center"/>
    </xf>
    <xf numFmtId="10" fontId="3" fillId="3" borderId="166" xfId="0" applyNumberFormat="1" applyFont="1" applyFill="1" applyBorder="1" applyAlignment="1">
      <alignment horizontal="center"/>
    </xf>
    <xf numFmtId="0" fontId="3" fillId="4" borderId="140" xfId="0" applyFont="1" applyFill="1" applyBorder="1" applyAlignment="1">
      <alignment horizontal="center" vertical="center"/>
    </xf>
    <xf numFmtId="0" fontId="3" fillId="4" borderId="141" xfId="0" applyFont="1" applyFill="1" applyBorder="1" applyAlignment="1">
      <alignment horizontal="center" vertical="center"/>
    </xf>
    <xf numFmtId="0" fontId="10" fillId="0" borderId="133" xfId="0" applyFont="1" applyBorder="1" applyAlignment="1">
      <alignment horizontal="center" vertical="center"/>
    </xf>
    <xf numFmtId="0" fontId="10" fillId="2" borderId="31" xfId="3" applyFill="1" applyBorder="1"/>
    <xf numFmtId="0" fontId="10" fillId="0" borderId="18" xfId="3"/>
    <xf numFmtId="0" fontId="7" fillId="2" borderId="44" xfId="3" applyFont="1" applyFill="1" applyBorder="1" applyAlignment="1">
      <alignment horizontal="center" vertical="center" wrapText="1"/>
    </xf>
    <xf numFmtId="0" fontId="7" fillId="2" borderId="36" xfId="3" applyFont="1" applyFill="1" applyBorder="1" applyAlignment="1">
      <alignment horizontal="center" vertical="center" wrapText="1"/>
    </xf>
    <xf numFmtId="4" fontId="7" fillId="2" borderId="44" xfId="3" applyNumberFormat="1" applyFont="1" applyFill="1" applyBorder="1" applyAlignment="1">
      <alignment horizontal="center" vertical="center" wrapText="1"/>
    </xf>
    <xf numFmtId="0" fontId="3" fillId="2" borderId="44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center" vertical="center" wrapText="1"/>
    </xf>
    <xf numFmtId="0" fontId="8" fillId="2" borderId="51" xfId="3" applyFont="1" applyFill="1" applyBorder="1" applyAlignment="1">
      <alignment horizontal="left" vertical="center" wrapText="1"/>
    </xf>
    <xf numFmtId="4" fontId="8" fillId="2" borderId="51" xfId="3" applyNumberFormat="1" applyFont="1" applyFill="1" applyBorder="1" applyAlignment="1">
      <alignment horizontal="center" vertical="center" wrapText="1"/>
    </xf>
    <xf numFmtId="4" fontId="8" fillId="2" borderId="31" xfId="3" applyNumberFormat="1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center" vertical="center" wrapText="1"/>
    </xf>
    <xf numFmtId="0" fontId="8" fillId="2" borderId="31" xfId="3" applyFont="1" applyFill="1" applyBorder="1" applyAlignment="1">
      <alignment horizontal="left" vertical="center" wrapText="1"/>
    </xf>
    <xf numFmtId="0" fontId="8" fillId="2" borderId="36" xfId="3" applyFont="1" applyFill="1" applyBorder="1" applyAlignment="1">
      <alignment horizontal="center" vertical="center" wrapText="1"/>
    </xf>
    <xf numFmtId="0" fontId="8" fillId="2" borderId="36" xfId="3" applyFont="1" applyFill="1" applyBorder="1" applyAlignment="1">
      <alignment horizontal="left" vertical="center" wrapText="1"/>
    </xf>
    <xf numFmtId="4" fontId="8" fillId="2" borderId="36" xfId="3" applyNumberFormat="1" applyFont="1" applyFill="1" applyBorder="1" applyAlignment="1">
      <alignment horizontal="center" vertical="center" wrapText="1"/>
    </xf>
    <xf numFmtId="0" fontId="6" fillId="0" borderId="18" xfId="3" applyFont="1"/>
    <xf numFmtId="0" fontId="10" fillId="2" borderId="32" xfId="3" applyFill="1" applyBorder="1"/>
    <xf numFmtId="0" fontId="7" fillId="2" borderId="152" xfId="3" applyFont="1" applyFill="1" applyBorder="1" applyAlignment="1">
      <alignment horizontal="center" vertical="center" wrapText="1"/>
    </xf>
    <xf numFmtId="0" fontId="3" fillId="2" borderId="153" xfId="3" applyFont="1" applyFill="1" applyBorder="1" applyAlignment="1">
      <alignment horizontal="center" vertical="center" wrapText="1"/>
    </xf>
    <xf numFmtId="0" fontId="8" fillId="2" borderId="121" xfId="3" applyFont="1" applyFill="1" applyBorder="1" applyAlignment="1">
      <alignment horizontal="center" vertical="center" wrapText="1"/>
    </xf>
    <xf numFmtId="4" fontId="8" fillId="2" borderId="122" xfId="3" applyNumberFormat="1" applyFont="1" applyFill="1" applyBorder="1" applyAlignment="1">
      <alignment horizontal="center" vertical="center" wrapText="1"/>
    </xf>
    <xf numFmtId="0" fontId="8" fillId="2" borderId="133" xfId="3" applyFont="1" applyFill="1" applyBorder="1" applyAlignment="1">
      <alignment horizontal="center" vertical="center" wrapText="1"/>
    </xf>
    <xf numFmtId="4" fontId="8" fillId="2" borderId="139" xfId="3" applyNumberFormat="1" applyFont="1" applyFill="1" applyBorder="1" applyAlignment="1">
      <alignment horizontal="center" vertical="center" wrapText="1"/>
    </xf>
    <xf numFmtId="0" fontId="8" fillId="2" borderId="157" xfId="3" applyFont="1" applyFill="1" applyBorder="1" applyAlignment="1">
      <alignment horizontal="center" vertical="center" wrapText="1"/>
    </xf>
    <xf numFmtId="4" fontId="8" fillId="2" borderId="32" xfId="3" applyNumberFormat="1" applyFont="1" applyFill="1" applyBorder="1" applyAlignment="1">
      <alignment horizontal="center" vertical="center" wrapText="1"/>
    </xf>
    <xf numFmtId="4" fontId="8" fillId="2" borderId="170" xfId="3" applyNumberFormat="1" applyFont="1" applyFill="1" applyBorder="1" applyAlignment="1">
      <alignment horizontal="center" vertical="center" wrapText="1"/>
    </xf>
    <xf numFmtId="4" fontId="3" fillId="2" borderId="58" xfId="3" applyNumberFormat="1" applyFont="1" applyFill="1" applyBorder="1" applyAlignment="1">
      <alignment horizontal="center" vertical="center"/>
    </xf>
    <xf numFmtId="164" fontId="3" fillId="2" borderId="171" xfId="3" applyNumberFormat="1" applyFont="1" applyFill="1" applyBorder="1" applyAlignment="1">
      <alignment horizontal="center" vertical="center"/>
    </xf>
    <xf numFmtId="4" fontId="3" fillId="2" borderId="92" xfId="3" applyNumberFormat="1" applyFont="1" applyFill="1" applyBorder="1" applyAlignment="1">
      <alignment horizontal="center" vertical="center"/>
    </xf>
    <xf numFmtId="164" fontId="3" fillId="2" borderId="76" xfId="3" applyNumberFormat="1" applyFont="1" applyFill="1" applyBorder="1" applyAlignment="1">
      <alignment horizontal="center" vertical="center"/>
    </xf>
    <xf numFmtId="0" fontId="1" fillId="0" borderId="65" xfId="4" applyFont="1" applyBorder="1" applyAlignment="1">
      <alignment horizontal="center" vertical="center" wrapText="1"/>
    </xf>
    <xf numFmtId="0" fontId="10" fillId="2" borderId="77" xfId="3" applyFill="1" applyBorder="1" applyAlignment="1">
      <alignment horizontal="center"/>
    </xf>
    <xf numFmtId="0" fontId="10" fillId="2" borderId="18" xfId="3" applyFill="1" applyAlignment="1">
      <alignment horizontal="center"/>
    </xf>
    <xf numFmtId="0" fontId="3" fillId="2" borderId="158" xfId="0" applyFont="1" applyFill="1" applyBorder="1"/>
    <xf numFmtId="10" fontId="3" fillId="2" borderId="98" xfId="0" applyNumberFormat="1" applyFont="1" applyFill="1" applyBorder="1" applyAlignment="1">
      <alignment horizontal="center"/>
    </xf>
    <xf numFmtId="0" fontId="3" fillId="4" borderId="167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 wrapText="1"/>
    </xf>
    <xf numFmtId="0" fontId="3" fillId="4" borderId="168" xfId="0" applyFont="1" applyFill="1" applyBorder="1" applyAlignment="1">
      <alignment horizontal="center" vertical="center"/>
    </xf>
    <xf numFmtId="0" fontId="10" fillId="2" borderId="75" xfId="3" applyFill="1" applyBorder="1" applyAlignment="1">
      <alignment horizontal="center" vertical="center" wrapText="1"/>
    </xf>
    <xf numFmtId="0" fontId="10" fillId="2" borderId="92" xfId="3" applyFill="1" applyBorder="1" applyAlignment="1">
      <alignment horizontal="center" vertical="center" wrapText="1"/>
    </xf>
    <xf numFmtId="4" fontId="10" fillId="2" borderId="92" xfId="3" applyNumberFormat="1" applyFill="1" applyBorder="1" applyAlignment="1">
      <alignment horizontal="center" vertical="center" wrapText="1"/>
    </xf>
    <xf numFmtId="4" fontId="3" fillId="2" borderId="163" xfId="3" applyNumberFormat="1" applyFont="1" applyFill="1" applyBorder="1" applyAlignment="1">
      <alignment horizontal="center"/>
    </xf>
    <xf numFmtId="0" fontId="3" fillId="8" borderId="18" xfId="0" applyFont="1" applyFill="1" applyBorder="1" applyAlignment="1">
      <alignment horizontal="right" vertical="center"/>
    </xf>
    <xf numFmtId="164" fontId="3" fillId="8" borderId="18" xfId="0" applyNumberFormat="1" applyFont="1" applyFill="1" applyBorder="1" applyAlignment="1">
      <alignment horizontal="center"/>
    </xf>
    <xf numFmtId="10" fontId="3" fillId="8" borderId="18" xfId="0" applyNumberFormat="1" applyFont="1" applyFill="1" applyBorder="1" applyAlignment="1">
      <alignment horizontal="center"/>
    </xf>
    <xf numFmtId="0" fontId="0" fillId="0" borderId="65" xfId="0" applyBorder="1" applyAlignment="1">
      <alignment horizontal="center" vertical="center"/>
    </xf>
    <xf numFmtId="9" fontId="0" fillId="0" borderId="65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9" fontId="0" fillId="0" borderId="66" xfId="0" applyNumberForma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9" fontId="0" fillId="0" borderId="68" xfId="0" applyNumberFormat="1" applyBorder="1" applyAlignment="1">
      <alignment horizontal="center" vertical="center"/>
    </xf>
    <xf numFmtId="9" fontId="0" fillId="0" borderId="69" xfId="0" applyNumberFormat="1" applyBorder="1" applyAlignment="1">
      <alignment horizontal="center" vertical="center"/>
    </xf>
    <xf numFmtId="0" fontId="3" fillId="5" borderId="133" xfId="0" applyFont="1" applyFill="1" applyBorder="1" applyAlignment="1">
      <alignment horizontal="center" vertical="center" wrapText="1"/>
    </xf>
    <xf numFmtId="0" fontId="3" fillId="5" borderId="139" xfId="0" applyFont="1" applyFill="1" applyBorder="1" applyAlignment="1">
      <alignment horizontal="center" vertical="center" wrapText="1"/>
    </xf>
    <xf numFmtId="164" fontId="0" fillId="0" borderId="65" xfId="0" applyNumberFormat="1" applyBorder="1" applyAlignment="1">
      <alignment horizontal="center" vertical="center"/>
    </xf>
    <xf numFmtId="10" fontId="0" fillId="0" borderId="65" xfId="0" applyNumberFormat="1" applyBorder="1" applyAlignment="1">
      <alignment horizontal="center" vertical="center"/>
    </xf>
    <xf numFmtId="0" fontId="10" fillId="0" borderId="125" xfId="0" applyFont="1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164" fontId="0" fillId="0" borderId="91" xfId="0" applyNumberFormat="1" applyBorder="1" applyAlignment="1">
      <alignment horizontal="center" vertical="center"/>
    </xf>
    <xf numFmtId="10" fontId="0" fillId="0" borderId="91" xfId="0" applyNumberFormat="1" applyBorder="1" applyAlignment="1">
      <alignment horizontal="center" vertical="center"/>
    </xf>
    <xf numFmtId="0" fontId="0" fillId="0" borderId="126" xfId="0" applyBorder="1" applyAlignment="1">
      <alignment horizontal="center"/>
    </xf>
    <xf numFmtId="0" fontId="3" fillId="4" borderId="87" xfId="0" applyFont="1" applyFill="1" applyBorder="1" applyAlignment="1">
      <alignment horizontal="center" vertical="center"/>
    </xf>
    <xf numFmtId="0" fontId="3" fillId="4" borderId="88" xfId="0" applyFont="1" applyFill="1" applyBorder="1" applyAlignment="1">
      <alignment horizontal="center" vertical="center"/>
    </xf>
    <xf numFmtId="0" fontId="3" fillId="4" borderId="89" xfId="0" applyFont="1" applyFill="1" applyBorder="1" applyAlignment="1">
      <alignment horizontal="center" vertical="center"/>
    </xf>
    <xf numFmtId="0" fontId="10" fillId="0" borderId="174" xfId="0" applyFont="1" applyBorder="1" applyAlignment="1">
      <alignment horizontal="center" vertical="center"/>
    </xf>
    <xf numFmtId="0" fontId="0" fillId="0" borderId="158" xfId="0" applyBorder="1" applyAlignment="1">
      <alignment horizontal="center" vertical="center"/>
    </xf>
    <xf numFmtId="164" fontId="0" fillId="0" borderId="158" xfId="0" applyNumberFormat="1" applyBorder="1" applyAlignment="1">
      <alignment horizontal="center" vertical="center"/>
    </xf>
    <xf numFmtId="10" fontId="0" fillId="0" borderId="158" xfId="0" applyNumberFormat="1" applyBorder="1" applyAlignment="1">
      <alignment horizontal="center" vertical="center"/>
    </xf>
    <xf numFmtId="0" fontId="0" fillId="0" borderId="175" xfId="0" applyBorder="1" applyAlignment="1">
      <alignment horizontal="center"/>
    </xf>
    <xf numFmtId="0" fontId="0" fillId="3" borderId="87" xfId="0" applyFill="1" applyBorder="1" applyAlignment="1">
      <alignment horizontal="center" vertical="center"/>
    </xf>
    <xf numFmtId="164" fontId="3" fillId="3" borderId="88" xfId="0" applyNumberFormat="1" applyFont="1" applyFill="1" applyBorder="1" applyAlignment="1">
      <alignment horizontal="center" vertical="center"/>
    </xf>
    <xf numFmtId="10" fontId="3" fillId="3" borderId="88" xfId="0" applyNumberFormat="1" applyFont="1" applyFill="1" applyBorder="1" applyAlignment="1">
      <alignment horizontal="center" vertical="center"/>
    </xf>
    <xf numFmtId="10" fontId="3" fillId="3" borderId="89" xfId="0" applyNumberFormat="1" applyFont="1" applyFill="1" applyBorder="1" applyAlignment="1">
      <alignment horizontal="center" vertical="center"/>
    </xf>
    <xf numFmtId="0" fontId="0" fillId="8" borderId="18" xfId="0" applyFill="1" applyBorder="1"/>
    <xf numFmtId="0" fontId="3" fillId="3" borderId="88" xfId="0" applyFont="1" applyFill="1" applyBorder="1" applyAlignment="1">
      <alignment horizontal="center" vertical="center"/>
    </xf>
    <xf numFmtId="4" fontId="3" fillId="3" borderId="89" xfId="0" applyNumberFormat="1" applyFont="1" applyFill="1" applyBorder="1" applyAlignment="1">
      <alignment horizontal="center" vertical="center"/>
    </xf>
    <xf numFmtId="4" fontId="10" fillId="0" borderId="169" xfId="0" applyNumberFormat="1" applyFont="1" applyBorder="1" applyAlignment="1">
      <alignment horizontal="center" vertical="center"/>
    </xf>
    <xf numFmtId="0" fontId="3" fillId="14" borderId="65" xfId="0" applyFont="1" applyFill="1" applyBorder="1" applyAlignment="1">
      <alignment horizontal="left" vertical="center" wrapText="1"/>
    </xf>
    <xf numFmtId="0" fontId="10" fillId="2" borderId="129" xfId="3" applyFill="1" applyBorder="1"/>
    <xf numFmtId="0" fontId="10" fillId="2" borderId="133" xfId="3" applyFill="1" applyBorder="1"/>
    <xf numFmtId="0" fontId="10" fillId="2" borderId="135" xfId="3" applyFill="1" applyBorder="1"/>
    <xf numFmtId="0" fontId="10" fillId="13" borderId="18" xfId="3" applyFill="1"/>
    <xf numFmtId="168" fontId="8" fillId="2" borderId="31" xfId="3" applyNumberFormat="1" applyFont="1" applyFill="1" applyBorder="1" applyAlignment="1">
      <alignment horizontal="center" vertical="center" wrapText="1"/>
    </xf>
    <xf numFmtId="4" fontId="0" fillId="0" borderId="189" xfId="0" applyNumberFormat="1" applyBorder="1" applyAlignment="1">
      <alignment horizontal="center" vertical="center"/>
    </xf>
    <xf numFmtId="0" fontId="8" fillId="2" borderId="77" xfId="3" applyFont="1" applyFill="1" applyBorder="1" applyAlignment="1">
      <alignment horizontal="center" vertical="center" wrapText="1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4" fontId="3" fillId="2" borderId="171" xfId="3" applyNumberFormat="1" applyFont="1" applyFill="1" applyBorder="1" applyAlignment="1">
      <alignment horizontal="center" vertical="center"/>
    </xf>
    <xf numFmtId="0" fontId="10" fillId="2" borderId="58" xfId="3" applyFill="1" applyBorder="1" applyAlignment="1">
      <alignment horizontal="center"/>
    </xf>
    <xf numFmtId="0" fontId="10" fillId="2" borderId="59" xfId="3" applyFill="1" applyBorder="1" applyAlignment="1">
      <alignment horizontal="center"/>
    </xf>
    <xf numFmtId="4" fontId="3" fillId="2" borderId="59" xfId="3" applyNumberFormat="1" applyFont="1" applyFill="1" applyBorder="1" applyAlignment="1">
      <alignment horizontal="center" vertical="center"/>
    </xf>
    <xf numFmtId="0" fontId="10" fillId="15" borderId="77" xfId="3" applyFill="1" applyBorder="1" applyAlignment="1">
      <alignment horizontal="center"/>
    </xf>
    <xf numFmtId="0" fontId="10" fillId="15" borderId="18" xfId="3" applyFill="1" applyAlignment="1">
      <alignment horizontal="center"/>
    </xf>
    <xf numFmtId="4" fontId="3" fillId="15" borderId="75" xfId="3" applyNumberFormat="1" applyFont="1" applyFill="1" applyBorder="1" applyAlignment="1">
      <alignment horizontal="center" vertical="center"/>
    </xf>
    <xf numFmtId="4" fontId="3" fillId="15" borderId="188" xfId="3" applyNumberFormat="1" applyFont="1" applyFill="1" applyBorder="1" applyAlignment="1">
      <alignment horizontal="center" vertical="center"/>
    </xf>
    <xf numFmtId="0" fontId="3" fillId="2" borderId="59" xfId="3" applyFont="1" applyFill="1" applyBorder="1" applyAlignment="1">
      <alignment horizontal="center" vertical="center" wrapText="1"/>
    </xf>
    <xf numFmtId="0" fontId="3" fillId="2" borderId="60" xfId="3" applyFont="1" applyFill="1" applyBorder="1" applyAlignment="1">
      <alignment horizontal="center" vertical="center" wrapText="1"/>
    </xf>
    <xf numFmtId="0" fontId="3" fillId="2" borderId="18" xfId="3" applyFont="1" applyFill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20" fillId="2" borderId="121" xfId="3" applyFont="1" applyFill="1" applyBorder="1" applyAlignment="1">
      <alignment horizontal="center" vertical="center" wrapText="1"/>
    </xf>
    <xf numFmtId="0" fontId="20" fillId="2" borderId="31" xfId="3" applyFont="1" applyFill="1" applyBorder="1" applyAlignment="1">
      <alignment horizontal="left" vertical="center" wrapText="1"/>
    </xf>
    <xf numFmtId="0" fontId="20" fillId="2" borderId="31" xfId="3" applyFont="1" applyFill="1" applyBorder="1" applyAlignment="1">
      <alignment horizontal="center" vertical="center" wrapText="1"/>
    </xf>
    <xf numFmtId="0" fontId="20" fillId="2" borderId="133" xfId="3" applyFont="1" applyFill="1" applyBorder="1" applyAlignment="1">
      <alignment horizontal="center" vertical="center" wrapText="1"/>
    </xf>
    <xf numFmtId="0" fontId="7" fillId="2" borderId="114" xfId="3" applyFont="1" applyFill="1" applyBorder="1" applyAlignment="1">
      <alignment horizontal="center" vertical="center" wrapText="1"/>
    </xf>
    <xf numFmtId="0" fontId="7" fillId="2" borderId="48" xfId="3" applyFont="1" applyFill="1" applyBorder="1" applyAlignment="1">
      <alignment horizontal="center" vertical="center" wrapText="1"/>
    </xf>
    <xf numFmtId="0" fontId="7" fillId="2" borderId="32" xfId="3" applyFont="1" applyFill="1" applyBorder="1" applyAlignment="1">
      <alignment horizontal="center" vertical="center" wrapText="1"/>
    </xf>
    <xf numFmtId="4" fontId="7" fillId="2" borderId="48" xfId="3" applyNumberFormat="1" applyFont="1" applyFill="1" applyBorder="1" applyAlignment="1">
      <alignment horizontal="center" vertical="center" wrapText="1"/>
    </xf>
    <xf numFmtId="0" fontId="8" fillId="2" borderId="129" xfId="3" applyFont="1" applyFill="1" applyBorder="1" applyAlignment="1">
      <alignment horizontal="center" vertical="center" wrapText="1"/>
    </xf>
    <xf numFmtId="0" fontId="8" fillId="2" borderId="190" xfId="3" applyFont="1" applyFill="1" applyBorder="1" applyAlignment="1">
      <alignment horizontal="left" vertical="center" wrapText="1"/>
    </xf>
    <xf numFmtId="0" fontId="8" fillId="2" borderId="190" xfId="3" applyFont="1" applyFill="1" applyBorder="1" applyAlignment="1">
      <alignment horizontal="center" vertical="center" wrapText="1"/>
    </xf>
    <xf numFmtId="4" fontId="8" fillId="2" borderId="191" xfId="3" applyNumberFormat="1" applyFont="1" applyFill="1" applyBorder="1" applyAlignment="1">
      <alignment horizontal="center" vertical="center" wrapText="1"/>
    </xf>
    <xf numFmtId="4" fontId="20" fillId="2" borderId="139" xfId="3" applyNumberFormat="1" applyFont="1" applyFill="1" applyBorder="1" applyAlignment="1">
      <alignment horizontal="center" vertical="center" wrapText="1"/>
    </xf>
    <xf numFmtId="0" fontId="20" fillId="2" borderId="115" xfId="3" applyFont="1" applyFill="1" applyBorder="1" applyAlignment="1">
      <alignment horizontal="center" vertical="center" wrapText="1"/>
    </xf>
    <xf numFmtId="0" fontId="20" fillId="2" borderId="116" xfId="3" applyFont="1" applyFill="1" applyBorder="1" applyAlignment="1">
      <alignment horizontal="left" vertical="center" wrapText="1"/>
    </xf>
    <xf numFmtId="0" fontId="14" fillId="2" borderId="155" xfId="3" applyFont="1" applyFill="1" applyBorder="1" applyAlignment="1">
      <alignment horizontal="center" vertical="center" wrapText="1"/>
    </xf>
    <xf numFmtId="4" fontId="14" fillId="2" borderId="156" xfId="3" applyNumberFormat="1" applyFont="1" applyFill="1" applyBorder="1" applyAlignment="1">
      <alignment horizontal="center" vertical="center" wrapText="1"/>
    </xf>
    <xf numFmtId="0" fontId="20" fillId="2" borderId="77" xfId="3" applyFont="1" applyFill="1" applyBorder="1" applyAlignment="1">
      <alignment horizontal="center" vertical="center" wrapText="1"/>
    </xf>
    <xf numFmtId="0" fontId="20" fillId="2" borderId="18" xfId="3" applyFont="1" applyFill="1" applyAlignment="1">
      <alignment horizontal="left" vertical="center" wrapText="1"/>
    </xf>
    <xf numFmtId="0" fontId="14" fillId="2" borderId="18" xfId="3" applyFont="1" applyFill="1" applyAlignment="1">
      <alignment horizontal="center" vertical="center" wrapText="1"/>
    </xf>
    <xf numFmtId="4" fontId="14" fillId="2" borderId="18" xfId="3" applyNumberFormat="1" applyFont="1" applyFill="1" applyAlignment="1">
      <alignment horizontal="center" vertical="center" wrapText="1"/>
    </xf>
    <xf numFmtId="0" fontId="20" fillId="15" borderId="115" xfId="3" applyFont="1" applyFill="1" applyBorder="1" applyAlignment="1">
      <alignment horizontal="center" vertical="center" wrapText="1"/>
    </xf>
    <xf numFmtId="0" fontId="20" fillId="15" borderId="116" xfId="3" applyFont="1" applyFill="1" applyBorder="1" applyAlignment="1">
      <alignment horizontal="left" vertical="center" wrapText="1"/>
    </xf>
    <xf numFmtId="0" fontId="14" fillId="15" borderId="155" xfId="3" applyFont="1" applyFill="1" applyBorder="1" applyAlignment="1">
      <alignment horizontal="center" vertical="center" wrapText="1"/>
    </xf>
    <xf numFmtId="4" fontId="14" fillId="15" borderId="156" xfId="3" applyNumberFormat="1" applyFont="1" applyFill="1" applyBorder="1" applyAlignment="1">
      <alignment horizontal="center" vertical="center" wrapText="1"/>
    </xf>
    <xf numFmtId="4" fontId="10" fillId="2" borderId="139" xfId="3" applyNumberFormat="1" applyFill="1" applyBorder="1" applyAlignment="1">
      <alignment horizontal="center" vertical="center"/>
    </xf>
    <xf numFmtId="0" fontId="10" fillId="0" borderId="64" xfId="2" applyFont="1" applyBorder="1" applyAlignment="1">
      <alignment horizontal="center"/>
    </xf>
    <xf numFmtId="0" fontId="10" fillId="0" borderId="67" xfId="2" applyFont="1" applyBorder="1" applyAlignment="1">
      <alignment horizontal="center"/>
    </xf>
    <xf numFmtId="0" fontId="10" fillId="0" borderId="55" xfId="0" applyFont="1" applyBorder="1"/>
    <xf numFmtId="0" fontId="10" fillId="0" borderId="95" xfId="2" applyFont="1" applyBorder="1"/>
    <xf numFmtId="0" fontId="10" fillId="0" borderId="172" xfId="2" applyFont="1" applyBorder="1"/>
    <xf numFmtId="0" fontId="10" fillId="0" borderId="160" xfId="0" applyFont="1" applyBorder="1"/>
    <xf numFmtId="0" fontId="10" fillId="2" borderId="161" xfId="0" applyFont="1" applyFill="1" applyBorder="1"/>
    <xf numFmtId="164" fontId="10" fillId="0" borderId="28" xfId="0" applyNumberFormat="1" applyFont="1" applyBorder="1" applyAlignment="1">
      <alignment horizontal="center" vertical="center"/>
    </xf>
    <xf numFmtId="10" fontId="10" fillId="0" borderId="122" xfId="0" applyNumberFormat="1" applyFont="1" applyBorder="1" applyAlignment="1">
      <alignment horizontal="center" vertical="center"/>
    </xf>
    <xf numFmtId="164" fontId="10" fillId="0" borderId="30" xfId="0" applyNumberFormat="1" applyFont="1" applyBorder="1" applyAlignment="1">
      <alignment horizontal="center" vertical="center"/>
    </xf>
    <xf numFmtId="0" fontId="10" fillId="3" borderId="162" xfId="0" applyFont="1" applyFill="1" applyBorder="1"/>
    <xf numFmtId="4" fontId="2" fillId="2" borderId="18" xfId="0" applyNumberFormat="1" applyFont="1" applyFill="1" applyBorder="1"/>
    <xf numFmtId="9" fontId="2" fillId="2" borderId="18" xfId="0" applyNumberFormat="1" applyFont="1" applyFill="1" applyBorder="1"/>
    <xf numFmtId="4" fontId="3" fillId="3" borderId="183" xfId="0" applyNumberFormat="1" applyFont="1" applyFill="1" applyBorder="1"/>
    <xf numFmtId="0" fontId="10" fillId="0" borderId="159" xfId="0" applyFont="1" applyBorder="1" applyAlignment="1">
      <alignment vertical="center"/>
    </xf>
    <xf numFmtId="0" fontId="7" fillId="2" borderId="64" xfId="3" applyFont="1" applyFill="1" applyBorder="1" applyAlignment="1">
      <alignment horizontal="center" vertical="center" wrapText="1"/>
    </xf>
    <xf numFmtId="164" fontId="3" fillId="2" borderId="65" xfId="3" applyNumberFormat="1" applyFont="1" applyFill="1" applyBorder="1" applyAlignment="1">
      <alignment horizontal="center" vertical="center"/>
    </xf>
    <xf numFmtId="164" fontId="3" fillId="2" borderId="66" xfId="3" applyNumberFormat="1" applyFont="1" applyFill="1" applyBorder="1" applyAlignment="1">
      <alignment horizontal="center" vertical="center"/>
    </xf>
    <xf numFmtId="14" fontId="8" fillId="2" borderId="64" xfId="3" applyNumberFormat="1" applyFont="1" applyFill="1" applyBorder="1" applyAlignment="1">
      <alignment horizontal="center" vertical="center" wrapText="1"/>
    </xf>
    <xf numFmtId="4" fontId="8" fillId="2" borderId="65" xfId="3" applyNumberFormat="1" applyFont="1" applyFill="1" applyBorder="1" applyAlignment="1">
      <alignment horizontal="center" vertical="center" wrapText="1"/>
    </xf>
    <xf numFmtId="4" fontId="10" fillId="0" borderId="66" xfId="0" applyNumberFormat="1" applyFont="1" applyBorder="1" applyAlignment="1">
      <alignment horizontal="center" vertical="center" wrapText="1"/>
    </xf>
    <xf numFmtId="4" fontId="8" fillId="2" borderId="158" xfId="3" applyNumberFormat="1" applyFont="1" applyFill="1" applyBorder="1" applyAlignment="1">
      <alignment horizontal="center" vertical="center" wrapText="1"/>
    </xf>
    <xf numFmtId="4" fontId="10" fillId="0" borderId="175" xfId="0" applyNumberFormat="1" applyFont="1" applyBorder="1" applyAlignment="1">
      <alignment horizontal="center" vertical="center" wrapText="1"/>
    </xf>
    <xf numFmtId="0" fontId="3" fillId="0" borderId="61" xfId="0" applyFont="1" applyBorder="1" applyAlignment="1">
      <alignment vertical="top"/>
    </xf>
    <xf numFmtId="0" fontId="3" fillId="0" borderId="64" xfId="0" applyFont="1" applyBorder="1"/>
    <xf numFmtId="0" fontId="3" fillId="2" borderId="174" xfId="0" applyFont="1" applyFill="1" applyBorder="1"/>
    <xf numFmtId="4" fontId="0" fillId="0" borderId="0" xfId="0" applyNumberFormat="1" applyAlignment="1">
      <alignment horizontal="center" vertical="center"/>
    </xf>
    <xf numFmtId="0" fontId="13" fillId="0" borderId="67" xfId="0" applyFont="1" applyBorder="1" applyAlignment="1">
      <alignment horizontal="center"/>
    </xf>
    <xf numFmtId="0" fontId="13" fillId="0" borderId="68" xfId="0" applyFont="1" applyBorder="1" applyAlignment="1">
      <alignment horizontal="center"/>
    </xf>
    <xf numFmtId="0" fontId="13" fillId="0" borderId="62" xfId="0" applyFont="1" applyBorder="1" applyAlignment="1">
      <alignment horizontal="center" vertical="center"/>
    </xf>
    <xf numFmtId="0" fontId="13" fillId="0" borderId="65" xfId="0" applyFont="1" applyBorder="1" applyAlignment="1">
      <alignment horizontal="center" vertic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0" fontId="13" fillId="0" borderId="63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69" xfId="0" applyBorder="1" applyAlignment="1">
      <alignment horizontal="center"/>
    </xf>
    <xf numFmtId="0" fontId="13" fillId="0" borderId="61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/>
    </xf>
    <xf numFmtId="0" fontId="13" fillId="0" borderId="65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1" fillId="0" borderId="3" xfId="0" applyFont="1" applyBorder="1"/>
    <xf numFmtId="0" fontId="1" fillId="0" borderId="4" xfId="0" applyFont="1" applyBorder="1"/>
    <xf numFmtId="0" fontId="0" fillId="0" borderId="6" xfId="0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14" fontId="0" fillId="0" borderId="10" xfId="0" applyNumberForma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0" fontId="3" fillId="3" borderId="14" xfId="0" applyFont="1" applyFill="1" applyBorder="1" applyAlignment="1">
      <alignment horizontal="center" vertical="center"/>
    </xf>
    <xf numFmtId="0" fontId="1" fillId="0" borderId="15" xfId="0" applyFont="1" applyBorder="1"/>
    <xf numFmtId="0" fontId="1" fillId="0" borderId="16" xfId="0" applyFont="1" applyBorder="1"/>
    <xf numFmtId="0" fontId="3" fillId="2" borderId="17" xfId="0" applyFont="1" applyFill="1" applyBorder="1" applyAlignment="1">
      <alignment horizontal="center" vertical="center"/>
    </xf>
    <xf numFmtId="0" fontId="1" fillId="0" borderId="18" xfId="0" applyFont="1" applyBorder="1"/>
    <xf numFmtId="0" fontId="1" fillId="0" borderId="19" xfId="0" applyFont="1" applyBorder="1"/>
    <xf numFmtId="0" fontId="3" fillId="4" borderId="21" xfId="0" applyFont="1" applyFill="1" applyBorder="1" applyAlignment="1">
      <alignment horizontal="center" vertical="center"/>
    </xf>
    <xf numFmtId="0" fontId="1" fillId="0" borderId="22" xfId="0" applyFont="1" applyBorder="1"/>
    <xf numFmtId="0" fontId="3" fillId="3" borderId="108" xfId="0" applyFont="1" applyFill="1" applyBorder="1" applyAlignment="1">
      <alignment horizontal="center" vertical="center"/>
    </xf>
    <xf numFmtId="0" fontId="1" fillId="0" borderId="108" xfId="0" applyFont="1" applyBorder="1"/>
    <xf numFmtId="0" fontId="1" fillId="0" borderId="109" xfId="0" applyFont="1" applyBorder="1"/>
    <xf numFmtId="0" fontId="0" fillId="0" borderId="25" xfId="0" applyBorder="1" applyAlignment="1">
      <alignment horizontal="center" vertical="center"/>
    </xf>
    <xf numFmtId="0" fontId="1" fillId="0" borderId="26" xfId="0" applyFont="1" applyBorder="1"/>
    <xf numFmtId="0" fontId="1" fillId="0" borderId="27" xfId="0" applyFont="1" applyBorder="1"/>
    <xf numFmtId="4" fontId="0" fillId="0" borderId="6" xfId="0" applyNumberFormat="1" applyBorder="1" applyAlignment="1">
      <alignment horizontal="center" vertical="center"/>
    </xf>
    <xf numFmtId="0" fontId="1" fillId="0" borderId="29" xfId="0" applyFont="1" applyBorder="1"/>
    <xf numFmtId="0" fontId="0" fillId="0" borderId="6" xfId="0" applyBorder="1" applyAlignment="1">
      <alignment horizontal="center" vertical="center"/>
    </xf>
    <xf numFmtId="0" fontId="10" fillId="0" borderId="54" xfId="0" applyFont="1" applyBorder="1" applyAlignment="1">
      <alignment horizontal="left" vertical="center"/>
    </xf>
    <xf numFmtId="0" fontId="10" fillId="0" borderId="96" xfId="0" applyFont="1" applyBorder="1" applyAlignment="1">
      <alignment horizontal="left" vertical="center"/>
    </xf>
    <xf numFmtId="0" fontId="10" fillId="0" borderId="56" xfId="0" applyFont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0" fontId="10" fillId="0" borderId="79" xfId="0" applyFont="1" applyBorder="1" applyAlignment="1">
      <alignment horizontal="center"/>
    </xf>
    <xf numFmtId="0" fontId="10" fillId="0" borderId="169" xfId="0" applyFont="1" applyBorder="1" applyAlignment="1">
      <alignment horizontal="left" vertical="center" wrapText="1"/>
    </xf>
    <xf numFmtId="0" fontId="10" fillId="0" borderId="90" xfId="0" applyFont="1" applyBorder="1" applyAlignment="1">
      <alignment horizontal="left" vertical="center" wrapText="1"/>
    </xf>
    <xf numFmtId="0" fontId="10" fillId="0" borderId="80" xfId="0" applyFont="1" applyBorder="1" applyAlignment="1">
      <alignment horizontal="left" vertical="center" wrapText="1"/>
    </xf>
    <xf numFmtId="0" fontId="10" fillId="0" borderId="169" xfId="0" applyFont="1" applyBorder="1" applyAlignment="1">
      <alignment horizontal="left" vertical="center"/>
    </xf>
    <xf numFmtId="0" fontId="10" fillId="0" borderId="90" xfId="0" applyFont="1" applyBorder="1" applyAlignment="1">
      <alignment horizontal="left" vertical="center"/>
    </xf>
    <xf numFmtId="0" fontId="10" fillId="0" borderId="80" xfId="0" applyFont="1" applyBorder="1" applyAlignment="1">
      <alignment horizontal="left" vertical="center"/>
    </xf>
    <xf numFmtId="0" fontId="10" fillId="0" borderId="178" xfId="0" applyFont="1" applyBorder="1" applyAlignment="1">
      <alignment horizontal="left" vertical="center"/>
    </xf>
    <xf numFmtId="0" fontId="10" fillId="0" borderId="107" xfId="0" applyFont="1" applyBorder="1" applyAlignment="1">
      <alignment horizontal="left" vertical="center"/>
    </xf>
    <xf numFmtId="0" fontId="10" fillId="0" borderId="81" xfId="0" applyFont="1" applyBorder="1" applyAlignment="1">
      <alignment horizontal="left" vertical="center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7" xfId="0" applyFont="1" applyBorder="1" applyAlignment="1">
      <alignment horizontal="center"/>
    </xf>
    <xf numFmtId="0" fontId="10" fillId="0" borderId="68" xfId="0" applyFont="1" applyBorder="1" applyAlignment="1">
      <alignment horizontal="center"/>
    </xf>
    <xf numFmtId="0" fontId="10" fillId="0" borderId="54" xfId="0" applyFont="1" applyBorder="1" applyAlignment="1">
      <alignment horizontal="left" vertical="top" wrapText="1"/>
    </xf>
    <xf numFmtId="0" fontId="10" fillId="0" borderId="96" xfId="0" applyFont="1" applyBorder="1" applyAlignment="1">
      <alignment horizontal="left" vertical="top" wrapText="1"/>
    </xf>
    <xf numFmtId="0" fontId="10" fillId="0" borderId="164" xfId="0" applyFont="1" applyBorder="1" applyAlignment="1">
      <alignment horizontal="left" vertical="top" wrapText="1"/>
    </xf>
    <xf numFmtId="0" fontId="10" fillId="0" borderId="94" xfId="0" applyFont="1" applyBorder="1" applyAlignment="1">
      <alignment horizontal="left" vertical="top" wrapText="1"/>
    </xf>
    <xf numFmtId="0" fontId="1" fillId="0" borderId="53" xfId="0" applyFont="1" applyBorder="1"/>
    <xf numFmtId="0" fontId="3" fillId="3" borderId="118" xfId="0" applyFont="1" applyFill="1" applyBorder="1" applyAlignment="1">
      <alignment horizontal="right" vertical="center"/>
    </xf>
    <xf numFmtId="0" fontId="1" fillId="0" borderId="118" xfId="0" applyFont="1" applyBorder="1" applyAlignment="1">
      <alignment horizontal="right"/>
    </xf>
    <xf numFmtId="0" fontId="1" fillId="0" borderId="119" xfId="0" applyFont="1" applyBorder="1" applyAlignment="1">
      <alignment horizontal="right"/>
    </xf>
    <xf numFmtId="0" fontId="10" fillId="0" borderId="47" xfId="0" applyFont="1" applyBorder="1" applyAlignment="1">
      <alignment horizontal="center" vertical="center"/>
    </xf>
    <xf numFmtId="0" fontId="1" fillId="0" borderId="45" xfId="0" applyFont="1" applyBorder="1"/>
    <xf numFmtId="0" fontId="1" fillId="0" borderId="46" xfId="0" applyFont="1" applyBorder="1"/>
    <xf numFmtId="0" fontId="3" fillId="2" borderId="147" xfId="0" applyFont="1" applyFill="1" applyBorder="1" applyAlignment="1">
      <alignment horizontal="center" vertical="center"/>
    </xf>
    <xf numFmtId="0" fontId="3" fillId="2" borderId="148" xfId="0" applyFont="1" applyFill="1" applyBorder="1" applyAlignment="1">
      <alignment horizontal="center" vertical="center"/>
    </xf>
    <xf numFmtId="0" fontId="3" fillId="2" borderId="149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3" borderId="60" xfId="0" applyFont="1" applyFill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3" fillId="4" borderId="14" xfId="0" applyFont="1" applyFill="1" applyBorder="1" applyAlignment="1">
      <alignment horizontal="center"/>
    </xf>
    <xf numFmtId="0" fontId="3" fillId="4" borderId="53" xfId="0" applyFont="1" applyFill="1" applyBorder="1" applyAlignment="1">
      <alignment horizontal="center"/>
    </xf>
    <xf numFmtId="0" fontId="1" fillId="0" borderId="70" xfId="0" applyFont="1" applyBorder="1"/>
    <xf numFmtId="0" fontId="1" fillId="0" borderId="71" xfId="0" applyFont="1" applyBorder="1"/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1" fillId="0" borderId="34" xfId="0" applyFont="1" applyBorder="1"/>
    <xf numFmtId="0" fontId="1" fillId="0" borderId="72" xfId="0" applyFont="1" applyBorder="1"/>
    <xf numFmtId="0" fontId="10" fillId="0" borderId="40" xfId="0" applyFont="1" applyBorder="1" applyAlignment="1">
      <alignment horizontal="left"/>
    </xf>
    <xf numFmtId="0" fontId="0" fillId="0" borderId="7" xfId="0" applyBorder="1" applyAlignment="1">
      <alignment horizontal="left"/>
    </xf>
    <xf numFmtId="14" fontId="10" fillId="2" borderId="41" xfId="0" applyNumberFormat="1" applyFont="1" applyFill="1" applyBorder="1" applyAlignment="1">
      <alignment horizontal="left"/>
    </xf>
    <xf numFmtId="14" fontId="0" fillId="2" borderId="42" xfId="0" applyNumberFormat="1" applyFill="1" applyBorder="1" applyAlignment="1">
      <alignment horizontal="left"/>
    </xf>
    <xf numFmtId="0" fontId="3" fillId="0" borderId="61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2" borderId="87" xfId="0" applyFont="1" applyFill="1" applyBorder="1" applyAlignment="1">
      <alignment horizontal="center"/>
    </xf>
    <xf numFmtId="0" fontId="3" fillId="2" borderId="88" xfId="0" applyFont="1" applyFill="1" applyBorder="1" applyAlignment="1">
      <alignment horizontal="center"/>
    </xf>
    <xf numFmtId="0" fontId="3" fillId="2" borderId="89" xfId="0" applyFont="1" applyFill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86" xfId="0" applyBorder="1" applyAlignment="1">
      <alignment horizontal="center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10" fillId="0" borderId="103" xfId="0" applyFont="1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0" fontId="0" fillId="0" borderId="105" xfId="0" applyBorder="1" applyAlignment="1">
      <alignment horizontal="left" vertical="center"/>
    </xf>
    <xf numFmtId="0" fontId="10" fillId="0" borderId="78" xfId="0" applyFont="1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3" xfId="0" applyBorder="1" applyAlignment="1">
      <alignment horizontal="center"/>
    </xf>
    <xf numFmtId="0" fontId="10" fillId="0" borderId="82" xfId="0" applyFont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10" fillId="0" borderId="101" xfId="0" applyFont="1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0" fillId="0" borderId="101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7" xfId="0" applyBorder="1" applyAlignment="1">
      <alignment horizontal="center"/>
    </xf>
    <xf numFmtId="0" fontId="0" fillId="0" borderId="81" xfId="0" applyBorder="1" applyAlignment="1">
      <alignment horizontal="center"/>
    </xf>
    <xf numFmtId="0" fontId="10" fillId="0" borderId="92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95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0" fillId="0" borderId="96" xfId="0" applyFont="1" applyBorder="1" applyAlignment="1">
      <alignment horizontal="center"/>
    </xf>
    <xf numFmtId="0" fontId="3" fillId="4" borderId="58" xfId="0" applyFont="1" applyFill="1" applyBorder="1" applyAlignment="1">
      <alignment horizontal="center"/>
    </xf>
    <xf numFmtId="0" fontId="3" fillId="4" borderId="59" xfId="0" applyFont="1" applyFill="1" applyBorder="1" applyAlignment="1">
      <alignment horizontal="center"/>
    </xf>
    <xf numFmtId="0" fontId="1" fillId="0" borderId="59" xfId="0" applyFont="1" applyBorder="1"/>
    <xf numFmtId="0" fontId="1" fillId="0" borderId="60" xfId="0" applyFont="1" applyBorder="1"/>
    <xf numFmtId="0" fontId="10" fillId="0" borderId="65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169" xfId="0" applyBorder="1" applyAlignment="1">
      <alignment horizontal="left"/>
    </xf>
    <xf numFmtId="0" fontId="3" fillId="0" borderId="95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2" borderId="7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3" fillId="2" borderId="78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14" fontId="10" fillId="2" borderId="158" xfId="0" applyNumberFormat="1" applyFont="1" applyFill="1" applyBorder="1" applyAlignment="1">
      <alignment horizontal="left"/>
    </xf>
    <xf numFmtId="14" fontId="0" fillId="2" borderId="158" xfId="0" applyNumberFormat="1" applyFill="1" applyBorder="1" applyAlignment="1">
      <alignment horizontal="left"/>
    </xf>
    <xf numFmtId="14" fontId="0" fillId="2" borderId="54" xfId="0" applyNumberFormat="1" applyFill="1" applyBorder="1" applyAlignment="1">
      <alignment horizontal="left"/>
    </xf>
    <xf numFmtId="0" fontId="0" fillId="0" borderId="93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94" xfId="0" applyBorder="1" applyAlignment="1">
      <alignment horizontal="center"/>
    </xf>
    <xf numFmtId="0" fontId="13" fillId="0" borderId="7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73" xfId="0" applyFont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13" fillId="0" borderId="97" xfId="0" applyFont="1" applyBorder="1" applyAlignment="1">
      <alignment horizontal="center" vertical="center" wrapText="1"/>
    </xf>
    <xf numFmtId="0" fontId="13" fillId="0" borderId="79" xfId="0" applyFont="1" applyBorder="1" applyAlignment="1">
      <alignment horizontal="center" vertical="center" wrapText="1"/>
    </xf>
    <xf numFmtId="0" fontId="3" fillId="4" borderId="147" xfId="0" applyFont="1" applyFill="1" applyBorder="1" applyAlignment="1">
      <alignment horizontal="center" vertical="center"/>
    </xf>
    <xf numFmtId="0" fontId="1" fillId="0" borderId="148" xfId="0" applyFont="1" applyBorder="1"/>
    <xf numFmtId="0" fontId="1" fillId="0" borderId="149" xfId="0" applyFont="1" applyBorder="1"/>
    <xf numFmtId="0" fontId="7" fillId="2" borderId="150" xfId="0" applyFont="1" applyFill="1" applyBorder="1" applyAlignment="1">
      <alignment horizontal="center" vertical="center" wrapText="1"/>
    </xf>
    <xf numFmtId="0" fontId="1" fillId="0" borderId="43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1" fillId="0" borderId="151" xfId="0" applyFont="1" applyBorder="1"/>
    <xf numFmtId="0" fontId="0" fillId="2" borderId="6" xfId="0" applyFill="1" applyBorder="1" applyAlignment="1">
      <alignment horizontal="left" vertical="center"/>
    </xf>
    <xf numFmtId="14" fontId="0" fillId="2" borderId="6" xfId="0" applyNumberFormat="1" applyFill="1" applyBorder="1" applyAlignment="1">
      <alignment horizontal="left" vertical="center"/>
    </xf>
    <xf numFmtId="0" fontId="0" fillId="0" borderId="130" xfId="0" applyBorder="1" applyAlignment="1">
      <alignment horizontal="left"/>
    </xf>
    <xf numFmtId="0" fontId="1" fillId="0" borderId="131" xfId="0" applyFont="1" applyBorder="1"/>
    <xf numFmtId="0" fontId="1" fillId="0" borderId="132" xfId="0" applyFont="1" applyBorder="1"/>
    <xf numFmtId="0" fontId="0" fillId="0" borderId="40" xfId="0" applyBorder="1" applyAlignment="1">
      <alignment horizontal="left"/>
    </xf>
    <xf numFmtId="0" fontId="1" fillId="0" borderId="134" xfId="0" applyFont="1" applyBorder="1"/>
    <xf numFmtId="14" fontId="0" fillId="0" borderId="40" xfId="0" applyNumberFormat="1" applyBorder="1" applyAlignment="1">
      <alignment horizontal="left"/>
    </xf>
    <xf numFmtId="0" fontId="3" fillId="0" borderId="114" xfId="0" applyFont="1" applyBorder="1" applyAlignment="1">
      <alignment horizontal="center" vertical="center"/>
    </xf>
    <xf numFmtId="0" fontId="1" fillId="0" borderId="114" xfId="0" applyFont="1" applyBorder="1"/>
    <xf numFmtId="0" fontId="1" fillId="0" borderId="121" xfId="0" applyFont="1" applyBorder="1"/>
    <xf numFmtId="0" fontId="3" fillId="0" borderId="48" xfId="0" applyFont="1" applyBorder="1" applyAlignment="1">
      <alignment horizontal="center" vertical="center"/>
    </xf>
    <xf numFmtId="0" fontId="1" fillId="0" borderId="48" xfId="0" applyFont="1" applyBorder="1"/>
    <xf numFmtId="0" fontId="1" fillId="0" borderId="51" xfId="0" applyFont="1" applyBorder="1"/>
    <xf numFmtId="0" fontId="3" fillId="0" borderId="49" xfId="0" applyFont="1" applyBorder="1" applyAlignment="1">
      <alignment horizontal="center" vertical="center"/>
    </xf>
    <xf numFmtId="0" fontId="1" fillId="0" borderId="50" xfId="0" applyFont="1" applyBorder="1"/>
    <xf numFmtId="0" fontId="1" fillId="0" borderId="47" xfId="0" applyFont="1" applyBorder="1"/>
    <xf numFmtId="0" fontId="3" fillId="4" borderId="136" xfId="0" applyFont="1" applyFill="1" applyBorder="1" applyAlignment="1">
      <alignment horizontal="center" vertical="center"/>
    </xf>
    <xf numFmtId="0" fontId="1" fillId="0" borderId="137" xfId="0" applyFont="1" applyBorder="1"/>
    <xf numFmtId="0" fontId="3" fillId="0" borderId="47" xfId="0" applyFont="1" applyBorder="1" applyAlignment="1">
      <alignment horizontal="center" vertical="center"/>
    </xf>
    <xf numFmtId="0" fontId="1" fillId="0" borderId="138" xfId="0" applyFont="1" applyBorder="1"/>
    <xf numFmtId="0" fontId="3" fillId="0" borderId="40" xfId="0" applyFont="1" applyBorder="1" applyAlignment="1">
      <alignment horizontal="center" vertical="center"/>
    </xf>
    <xf numFmtId="0" fontId="10" fillId="0" borderId="75" xfId="0" applyFont="1" applyBorder="1" applyAlignment="1">
      <alignment horizontal="left" vertical="top"/>
    </xf>
    <xf numFmtId="0" fontId="10" fillId="0" borderId="92" xfId="0" applyFont="1" applyBorder="1" applyAlignment="1">
      <alignment horizontal="left" vertical="top"/>
    </xf>
    <xf numFmtId="0" fontId="10" fillId="0" borderId="76" xfId="0" applyFont="1" applyBorder="1" applyAlignment="1">
      <alignment horizontal="left" vertical="top"/>
    </xf>
    <xf numFmtId="0" fontId="10" fillId="0" borderId="78" xfId="0" applyFont="1" applyBorder="1" applyAlignment="1">
      <alignment horizontal="left" vertical="top"/>
    </xf>
    <xf numFmtId="0" fontId="10" fillId="0" borderId="97" xfId="0" applyFont="1" applyBorder="1" applyAlignment="1">
      <alignment horizontal="left" vertical="top"/>
    </xf>
    <xf numFmtId="0" fontId="10" fillId="0" borderId="79" xfId="0" applyFont="1" applyBorder="1" applyAlignment="1">
      <alignment horizontal="left" vertical="top"/>
    </xf>
    <xf numFmtId="0" fontId="0" fillId="0" borderId="75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76" xfId="0" applyBorder="1" applyAlignment="1">
      <alignment horizontal="center"/>
    </xf>
    <xf numFmtId="0" fontId="10" fillId="0" borderId="75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3" xfId="0" applyBorder="1" applyAlignment="1">
      <alignment horizontal="left" vertical="center"/>
    </xf>
    <xf numFmtId="0" fontId="10" fillId="0" borderId="9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96" xfId="0" applyFont="1" applyBorder="1" applyAlignment="1">
      <alignment horizontal="center" vertical="center"/>
    </xf>
    <xf numFmtId="0" fontId="10" fillId="0" borderId="7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10" fillId="0" borderId="78" xfId="0" applyFont="1" applyBorder="1" applyAlignment="1">
      <alignment horizontal="left" vertical="center"/>
    </xf>
    <xf numFmtId="0" fontId="10" fillId="0" borderId="97" xfId="0" applyFont="1" applyBorder="1" applyAlignment="1">
      <alignment horizontal="left" vertical="center"/>
    </xf>
    <xf numFmtId="0" fontId="10" fillId="0" borderId="79" xfId="0" applyFont="1" applyBorder="1" applyAlignment="1">
      <alignment horizontal="left" vertical="center"/>
    </xf>
    <xf numFmtId="0" fontId="7" fillId="2" borderId="150" xfId="3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/>
    </xf>
    <xf numFmtId="0" fontId="1" fillId="0" borderId="43" xfId="3" applyFont="1" applyBorder="1" applyAlignment="1">
      <alignment horizontal="center"/>
    </xf>
    <xf numFmtId="0" fontId="7" fillId="2" borderId="2" xfId="3" applyFont="1" applyFill="1" applyBorder="1" applyAlignment="1">
      <alignment horizontal="center" vertical="center" wrapText="1"/>
    </xf>
    <xf numFmtId="0" fontId="1" fillId="0" borderId="151" xfId="3" applyFont="1" applyBorder="1" applyAlignment="1">
      <alignment horizontal="center"/>
    </xf>
    <xf numFmtId="0" fontId="3" fillId="11" borderId="147" xfId="3" applyFont="1" applyFill="1" applyBorder="1" applyAlignment="1">
      <alignment horizontal="center" vertical="center"/>
    </xf>
    <xf numFmtId="0" fontId="1" fillId="12" borderId="148" xfId="3" applyFont="1" applyFill="1" applyBorder="1" applyAlignment="1">
      <alignment horizontal="center"/>
    </xf>
    <xf numFmtId="0" fontId="1" fillId="12" borderId="149" xfId="3" applyFont="1" applyFill="1" applyBorder="1" applyAlignment="1">
      <alignment horizontal="center"/>
    </xf>
    <xf numFmtId="0" fontId="10" fillId="2" borderId="40" xfId="3" applyFill="1" applyBorder="1" applyAlignment="1">
      <alignment horizontal="left" vertical="center"/>
    </xf>
    <xf numFmtId="0" fontId="1" fillId="0" borderId="7" xfId="3" applyFont="1" applyBorder="1"/>
    <xf numFmtId="0" fontId="1" fillId="0" borderId="29" xfId="3" applyFont="1" applyBorder="1"/>
    <xf numFmtId="0" fontId="10" fillId="2" borderId="33" xfId="3" applyFill="1" applyBorder="1" applyAlignment="1">
      <alignment horizontal="left" vertical="center"/>
    </xf>
    <xf numFmtId="0" fontId="1" fillId="0" borderId="34" xfId="3" applyFont="1" applyBorder="1"/>
    <xf numFmtId="0" fontId="1" fillId="0" borderId="72" xfId="3" applyFont="1" applyBorder="1"/>
    <xf numFmtId="0" fontId="3" fillId="2" borderId="58" xfId="3" applyFont="1" applyFill="1" applyBorder="1" applyAlignment="1">
      <alignment horizontal="center" vertical="center"/>
    </xf>
    <xf numFmtId="0" fontId="3" fillId="2" borderId="59" xfId="3" applyFont="1" applyFill="1" applyBorder="1" applyAlignment="1">
      <alignment horizontal="center" vertical="center"/>
    </xf>
    <xf numFmtId="0" fontId="3" fillId="2" borderId="60" xfId="3" applyFont="1" applyFill="1" applyBorder="1" applyAlignment="1">
      <alignment horizontal="center" vertical="center"/>
    </xf>
    <xf numFmtId="0" fontId="10" fillId="2" borderId="123" xfId="3" applyFill="1" applyBorder="1" applyAlignment="1">
      <alignment horizontal="left"/>
    </xf>
    <xf numFmtId="0" fontId="10" fillId="2" borderId="118" xfId="3" applyFill="1" applyBorder="1" applyAlignment="1">
      <alignment horizontal="left"/>
    </xf>
    <xf numFmtId="0" fontId="10" fillId="2" borderId="192" xfId="3" applyFill="1" applyBorder="1" applyAlignment="1">
      <alignment horizontal="left"/>
    </xf>
    <xf numFmtId="0" fontId="10" fillId="0" borderId="163" xfId="2" applyFont="1" applyBorder="1" applyAlignment="1">
      <alignment horizontal="left" vertical="top"/>
    </xf>
    <xf numFmtId="0" fontId="10" fillId="0" borderId="76" xfId="2" applyFont="1" applyBorder="1" applyAlignment="1">
      <alignment horizontal="left" vertical="top"/>
    </xf>
    <xf numFmtId="0" fontId="10" fillId="0" borderId="164" xfId="2" applyFont="1" applyBorder="1" applyAlignment="1">
      <alignment horizontal="left" vertical="top"/>
    </xf>
    <xf numFmtId="0" fontId="10" fillId="0" borderId="94" xfId="2" applyFont="1" applyBorder="1" applyAlignment="1">
      <alignment horizontal="left" vertical="top"/>
    </xf>
    <xf numFmtId="0" fontId="10" fillId="0" borderId="62" xfId="2" applyFont="1" applyBorder="1" applyAlignment="1">
      <alignment horizontal="center" vertical="center"/>
    </xf>
    <xf numFmtId="0" fontId="10" fillId="0" borderId="65" xfId="2" applyFont="1" applyBorder="1" applyAlignment="1">
      <alignment horizontal="center" vertical="center"/>
    </xf>
    <xf numFmtId="0" fontId="10" fillId="0" borderId="61" xfId="2" applyFont="1" applyBorder="1" applyAlignment="1">
      <alignment horizontal="center" vertical="center"/>
    </xf>
    <xf numFmtId="0" fontId="10" fillId="0" borderId="64" xfId="2" applyFont="1" applyBorder="1" applyAlignment="1">
      <alignment horizontal="center" vertical="center"/>
    </xf>
    <xf numFmtId="0" fontId="10" fillId="2" borderId="78" xfId="3" applyFill="1" applyBorder="1" applyAlignment="1">
      <alignment horizontal="left"/>
    </xf>
    <xf numFmtId="0" fontId="10" fillId="2" borderId="97" xfId="3" applyFill="1" applyBorder="1" applyAlignment="1">
      <alignment horizontal="left"/>
    </xf>
    <xf numFmtId="0" fontId="10" fillId="2" borderId="79" xfId="3" applyFill="1" applyBorder="1" applyAlignment="1">
      <alignment horizontal="left"/>
    </xf>
    <xf numFmtId="0" fontId="10" fillId="0" borderId="54" xfId="2" applyFont="1" applyBorder="1" applyAlignment="1">
      <alignment horizontal="center"/>
    </xf>
    <xf numFmtId="0" fontId="10" fillId="0" borderId="96" xfId="2" applyFont="1" applyBorder="1" applyAlignment="1">
      <alignment horizontal="center"/>
    </xf>
    <xf numFmtId="0" fontId="10" fillId="0" borderId="56" xfId="2" applyFont="1" applyBorder="1" applyAlignment="1">
      <alignment horizontal="center"/>
    </xf>
    <xf numFmtId="0" fontId="10" fillId="0" borderId="73" xfId="2" applyFont="1" applyBorder="1" applyAlignment="1">
      <alignment horizontal="center"/>
    </xf>
    <xf numFmtId="0" fontId="10" fillId="0" borderId="102" xfId="2" applyFont="1" applyBorder="1" applyAlignment="1">
      <alignment horizontal="center"/>
    </xf>
    <xf numFmtId="0" fontId="10" fillId="0" borderId="79" xfId="2" applyFont="1" applyBorder="1" applyAlignment="1">
      <alignment horizontal="center"/>
    </xf>
    <xf numFmtId="0" fontId="10" fillId="0" borderId="65" xfId="2" applyFont="1" applyBorder="1" applyAlignment="1">
      <alignment horizontal="center"/>
    </xf>
    <xf numFmtId="0" fontId="10" fillId="0" borderId="169" xfId="2" applyFont="1" applyBorder="1" applyAlignment="1">
      <alignment horizontal="center"/>
    </xf>
    <xf numFmtId="0" fontId="10" fillId="0" borderId="95" xfId="2" applyFont="1" applyBorder="1" applyAlignment="1">
      <alignment horizontal="center"/>
    </xf>
    <xf numFmtId="0" fontId="10" fillId="0" borderId="172" xfId="2" applyFont="1" applyBorder="1" applyAlignment="1">
      <alignment horizontal="center"/>
    </xf>
    <xf numFmtId="0" fontId="10" fillId="0" borderId="78" xfId="2" applyFont="1" applyBorder="1" applyAlignment="1">
      <alignment horizontal="center"/>
    </xf>
    <xf numFmtId="0" fontId="10" fillId="0" borderId="173" xfId="2" applyFont="1" applyBorder="1" applyAlignment="1">
      <alignment horizontal="center"/>
    </xf>
    <xf numFmtId="0" fontId="10" fillId="0" borderId="55" xfId="2" applyFont="1" applyBorder="1" applyAlignment="1">
      <alignment horizontal="center"/>
    </xf>
    <xf numFmtId="0" fontId="10" fillId="0" borderId="97" xfId="2" applyFont="1" applyBorder="1" applyAlignment="1">
      <alignment horizontal="center"/>
    </xf>
    <xf numFmtId="0" fontId="10" fillId="0" borderId="64" xfId="2" applyFont="1" applyBorder="1" applyAlignment="1">
      <alignment horizontal="center"/>
    </xf>
    <xf numFmtId="0" fontId="3" fillId="2" borderId="108" xfId="3" applyFont="1" applyFill="1" applyBorder="1" applyAlignment="1">
      <alignment horizontal="center" vertical="center" wrapText="1"/>
    </xf>
    <xf numFmtId="0" fontId="3" fillId="2" borderId="187" xfId="3" applyFont="1" applyFill="1" applyBorder="1" applyAlignment="1">
      <alignment horizontal="center" vertical="center" wrapText="1"/>
    </xf>
    <xf numFmtId="0" fontId="3" fillId="2" borderId="18" xfId="3" applyFont="1" applyFill="1" applyAlignment="1">
      <alignment horizontal="center" vertical="center" wrapText="1"/>
    </xf>
    <xf numFmtId="0" fontId="3" fillId="2" borderId="73" xfId="3" applyFont="1" applyFill="1" applyBorder="1" applyAlignment="1">
      <alignment horizontal="center" vertical="center" wrapText="1"/>
    </xf>
    <xf numFmtId="0" fontId="3" fillId="7" borderId="147" xfId="3" applyFont="1" applyFill="1" applyBorder="1" applyAlignment="1">
      <alignment horizontal="center" vertical="center"/>
    </xf>
    <xf numFmtId="0" fontId="1" fillId="13" borderId="148" xfId="3" applyFont="1" applyFill="1" applyBorder="1" applyAlignment="1">
      <alignment horizontal="center"/>
    </xf>
    <xf numFmtId="0" fontId="1" fillId="13" borderId="149" xfId="3" applyFont="1" applyFill="1" applyBorder="1" applyAlignment="1">
      <alignment horizontal="center"/>
    </xf>
    <xf numFmtId="0" fontId="3" fillId="2" borderId="97" xfId="3" applyFont="1" applyFill="1" applyBorder="1" applyAlignment="1">
      <alignment horizontal="center" vertical="center" wrapText="1"/>
    </xf>
    <xf numFmtId="0" fontId="3" fillId="2" borderId="79" xfId="3" applyFont="1" applyFill="1" applyBorder="1" applyAlignment="1">
      <alignment horizontal="center" vertical="center" wrapText="1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9" xfId="3" applyFill="1" applyBorder="1" applyAlignment="1">
      <alignment horizontal="center"/>
    </xf>
    <xf numFmtId="0" fontId="10" fillId="0" borderId="184" xfId="2" applyFont="1" applyBorder="1" applyAlignment="1">
      <alignment horizontal="left" vertical="top"/>
    </xf>
    <xf numFmtId="0" fontId="10" fillId="0" borderId="126" xfId="2" applyFont="1" applyBorder="1" applyAlignment="1">
      <alignment horizontal="left" vertical="top"/>
    </xf>
    <xf numFmtId="0" fontId="10" fillId="0" borderId="175" xfId="2" applyFont="1" applyBorder="1" applyAlignment="1">
      <alignment horizontal="center"/>
    </xf>
    <xf numFmtId="0" fontId="10" fillId="0" borderId="86" xfId="2" applyFont="1" applyBorder="1" applyAlignment="1">
      <alignment horizontal="center"/>
    </xf>
    <xf numFmtId="0" fontId="10" fillId="0" borderId="185" xfId="2" applyFont="1" applyBorder="1" applyAlignment="1">
      <alignment horizontal="center"/>
    </xf>
    <xf numFmtId="0" fontId="10" fillId="2" borderId="130" xfId="3" applyFill="1" applyBorder="1" applyAlignment="1">
      <alignment horizontal="left" vertical="center"/>
    </xf>
    <xf numFmtId="0" fontId="1" fillId="0" borderId="131" xfId="3" applyFont="1" applyBorder="1"/>
    <xf numFmtId="0" fontId="1" fillId="0" borderId="132" xfId="3" applyFont="1" applyBorder="1"/>
    <xf numFmtId="0" fontId="1" fillId="0" borderId="134" xfId="3" applyFont="1" applyBorder="1"/>
    <xf numFmtId="0" fontId="1" fillId="0" borderId="186" xfId="3" applyFont="1" applyBorder="1"/>
    <xf numFmtId="0" fontId="10" fillId="2" borderId="75" xfId="3" applyFill="1" applyBorder="1" applyAlignment="1">
      <alignment horizontal="center"/>
    </xf>
    <xf numFmtId="0" fontId="10" fillId="2" borderId="92" xfId="3" applyFill="1" applyBorder="1" applyAlignment="1">
      <alignment horizontal="center"/>
    </xf>
    <xf numFmtId="0" fontId="10" fillId="2" borderId="76" xfId="3" applyFill="1" applyBorder="1" applyAlignment="1">
      <alignment horizontal="center"/>
    </xf>
    <xf numFmtId="0" fontId="3" fillId="0" borderId="126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0" fillId="0" borderId="49" xfId="0" applyBorder="1" applyAlignment="1">
      <alignment horizontal="left" vertical="center"/>
    </xf>
    <xf numFmtId="14" fontId="0" fillId="0" borderId="49" xfId="0" applyNumberFormat="1" applyBorder="1" applyAlignment="1">
      <alignment horizontal="left" vertical="center"/>
    </xf>
    <xf numFmtId="14" fontId="0" fillId="0" borderId="18" xfId="0" applyNumberFormat="1" applyBorder="1" applyAlignment="1">
      <alignment horizontal="left" vertical="center"/>
    </xf>
    <xf numFmtId="0" fontId="3" fillId="4" borderId="58" xfId="0" applyFont="1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60" xfId="0" applyFont="1" applyFill="1" applyBorder="1" applyAlignment="1">
      <alignment horizontal="center" vertical="center"/>
    </xf>
    <xf numFmtId="0" fontId="3" fillId="0" borderId="91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125" xfId="0" applyFont="1" applyBorder="1" applyAlignment="1">
      <alignment horizontal="center" vertical="center"/>
    </xf>
    <xf numFmtId="0" fontId="14" fillId="0" borderId="64" xfId="0" applyFont="1" applyBorder="1"/>
    <xf numFmtId="0" fontId="14" fillId="0" borderId="65" xfId="0" applyFont="1" applyBorder="1"/>
    <xf numFmtId="0" fontId="3" fillId="3" borderId="123" xfId="0" applyFont="1" applyFill="1" applyBorder="1" applyAlignment="1">
      <alignment horizontal="right" vertical="center"/>
    </xf>
    <xf numFmtId="0" fontId="3" fillId="3" borderId="119" xfId="0" applyFont="1" applyFill="1" applyBorder="1" applyAlignment="1">
      <alignment horizontal="right" vertical="center"/>
    </xf>
    <xf numFmtId="0" fontId="3" fillId="4" borderId="75" xfId="0" applyFont="1" applyFill="1" applyBorder="1" applyAlignment="1">
      <alignment horizontal="center" vertical="center"/>
    </xf>
    <xf numFmtId="0" fontId="3" fillId="4" borderId="92" xfId="0" applyFont="1" applyFill="1" applyBorder="1" applyAlignment="1">
      <alignment horizontal="center" vertical="center"/>
    </xf>
    <xf numFmtId="0" fontId="3" fillId="4" borderId="76" xfId="0" applyFont="1" applyFill="1" applyBorder="1" applyAlignment="1">
      <alignment horizontal="center" vertical="center"/>
    </xf>
    <xf numFmtId="0" fontId="3" fillId="3" borderId="120" xfId="0" applyFont="1" applyFill="1" applyBorder="1" applyAlignment="1">
      <alignment horizontal="right" vertical="center"/>
    </xf>
    <xf numFmtId="0" fontId="0" fillId="0" borderId="65" xfId="0" applyBorder="1" applyAlignment="1">
      <alignment horizontal="left" vertical="center"/>
    </xf>
    <xf numFmtId="0" fontId="0" fillId="0" borderId="158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/>
    </xf>
    <xf numFmtId="0" fontId="0" fillId="0" borderId="78" xfId="0" applyBorder="1" applyAlignment="1">
      <alignment horizontal="center"/>
    </xf>
    <xf numFmtId="0" fontId="10" fillId="0" borderId="75" xfId="0" applyFont="1" applyBorder="1" applyAlignment="1">
      <alignment horizontal="left" vertical="center" wrapText="1"/>
    </xf>
    <xf numFmtId="0" fontId="0" fillId="0" borderId="92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10" fillId="0" borderId="97" xfId="0" applyFont="1" applyBorder="1" applyAlignment="1">
      <alignment horizontal="center"/>
    </xf>
    <xf numFmtId="4" fontId="10" fillId="0" borderId="65" xfId="0" applyNumberFormat="1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3" fillId="4" borderId="78" xfId="0" applyFont="1" applyFill="1" applyBorder="1" applyAlignment="1">
      <alignment horizontal="center" vertical="center"/>
    </xf>
    <xf numFmtId="0" fontId="3" fillId="4" borderId="97" xfId="0" applyFont="1" applyFill="1" applyBorder="1" applyAlignment="1">
      <alignment horizontal="center" vertical="center"/>
    </xf>
    <xf numFmtId="0" fontId="3" fillId="4" borderId="79" xfId="0" applyFont="1" applyFill="1" applyBorder="1" applyAlignment="1">
      <alignment horizontal="center" vertical="center"/>
    </xf>
    <xf numFmtId="0" fontId="3" fillId="0" borderId="127" xfId="0" applyFont="1" applyBorder="1" applyAlignment="1">
      <alignment horizontal="center" vertical="center"/>
    </xf>
    <xf numFmtId="0" fontId="3" fillId="3" borderId="78" xfId="0" applyFont="1" applyFill="1" applyBorder="1" applyAlignment="1">
      <alignment horizontal="right" vertical="center"/>
    </xf>
    <xf numFmtId="0" fontId="3" fillId="3" borderId="97" xfId="0" applyFont="1" applyFill="1" applyBorder="1" applyAlignment="1">
      <alignment horizontal="right" vertical="center"/>
    </xf>
    <xf numFmtId="0" fontId="3" fillId="3" borderId="117" xfId="0" applyFont="1" applyFill="1" applyBorder="1" applyAlignment="1">
      <alignment horizontal="right" vertical="center"/>
    </xf>
    <xf numFmtId="0" fontId="10" fillId="0" borderId="68" xfId="0" applyFont="1" applyBorder="1" applyAlignment="1">
      <alignment horizontal="center" vertical="center"/>
    </xf>
    <xf numFmtId="0" fontId="10" fillId="0" borderId="62" xfId="0" applyFont="1" applyBorder="1" applyAlignment="1">
      <alignment horizontal="left" vertical="top"/>
    </xf>
    <xf numFmtId="0" fontId="10" fillId="0" borderId="63" xfId="0" applyFont="1" applyBorder="1" applyAlignment="1">
      <alignment horizontal="left" vertical="top"/>
    </xf>
    <xf numFmtId="0" fontId="10" fillId="0" borderId="65" xfId="0" applyFont="1" applyBorder="1" applyAlignment="1">
      <alignment horizontal="left" vertical="top"/>
    </xf>
    <xf numFmtId="0" fontId="10" fillId="0" borderId="66" xfId="0" applyFont="1" applyBorder="1" applyAlignment="1">
      <alignment horizontal="left" vertical="top"/>
    </xf>
    <xf numFmtId="0" fontId="10" fillId="0" borderId="56" xfId="0" applyFont="1" applyBorder="1" applyAlignment="1">
      <alignment horizontal="center" vertical="center"/>
    </xf>
    <xf numFmtId="0" fontId="10" fillId="0" borderId="102" xfId="0" applyFont="1" applyBorder="1" applyAlignment="1">
      <alignment horizontal="center" vertical="center"/>
    </xf>
    <xf numFmtId="0" fontId="0" fillId="0" borderId="68" xfId="0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3" fillId="7" borderId="87" xfId="0" applyFont="1" applyFill="1" applyBorder="1" applyAlignment="1">
      <alignment horizontal="center" vertical="center"/>
    </xf>
    <xf numFmtId="0" fontId="3" fillId="7" borderId="88" xfId="0" applyFont="1" applyFill="1" applyBorder="1" applyAlignment="1">
      <alignment horizontal="center" vertical="center"/>
    </xf>
    <xf numFmtId="0" fontId="3" fillId="7" borderId="89" xfId="0" applyFont="1" applyFill="1" applyBorder="1" applyAlignment="1">
      <alignment horizontal="center" vertical="center"/>
    </xf>
    <xf numFmtId="0" fontId="3" fillId="8" borderId="18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left" vertical="center"/>
    </xf>
    <xf numFmtId="0" fontId="3" fillId="0" borderId="125" xfId="0" applyFont="1" applyBorder="1" applyAlignment="1">
      <alignment horizontal="center" vertical="center" wrapText="1"/>
    </xf>
    <xf numFmtId="0" fontId="14" fillId="0" borderId="64" xfId="0" applyFont="1" applyBorder="1" applyAlignment="1">
      <alignment wrapText="1"/>
    </xf>
    <xf numFmtId="0" fontId="3" fillId="7" borderId="18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 wrapText="1"/>
    </xf>
    <xf numFmtId="0" fontId="3" fillId="3" borderId="112" xfId="0" applyFont="1" applyFill="1" applyBorder="1" applyAlignment="1">
      <alignment horizontal="center" vertical="center"/>
    </xf>
    <xf numFmtId="0" fontId="3" fillId="3" borderId="115" xfId="0" applyFont="1" applyFill="1" applyBorder="1" applyAlignment="1">
      <alignment horizontal="center" vertical="center"/>
    </xf>
    <xf numFmtId="0" fontId="3" fillId="3" borderId="113" xfId="0" applyFont="1" applyFill="1" applyBorder="1" applyAlignment="1">
      <alignment horizontal="center" vertical="center"/>
    </xf>
    <xf numFmtId="0" fontId="3" fillId="3" borderId="116" xfId="0" applyFont="1" applyFill="1" applyBorder="1" applyAlignment="1">
      <alignment horizontal="center" vertical="center"/>
    </xf>
    <xf numFmtId="0" fontId="10" fillId="0" borderId="64" xfId="0" applyFont="1" applyBorder="1" applyAlignment="1">
      <alignment horizontal="left" vertical="center"/>
    </xf>
    <xf numFmtId="0" fontId="0" fillId="0" borderId="66" xfId="0" applyBorder="1" applyAlignment="1">
      <alignment horizontal="left" vertical="center"/>
    </xf>
    <xf numFmtId="0" fontId="0" fillId="0" borderId="64" xfId="0" applyBorder="1" applyAlignment="1">
      <alignment horizontal="left"/>
    </xf>
    <xf numFmtId="0" fontId="0" fillId="0" borderId="66" xfId="0" applyBorder="1" applyAlignment="1">
      <alignment horizontal="left"/>
    </xf>
    <xf numFmtId="0" fontId="0" fillId="0" borderId="95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13" fillId="0" borderId="7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78" xfId="0" applyFont="1" applyBorder="1" applyAlignment="1">
      <alignment horizontal="center" vertical="center"/>
    </xf>
    <xf numFmtId="0" fontId="13" fillId="0" borderId="97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0" fillId="0" borderId="92" xfId="0" applyBorder="1" applyAlignment="1">
      <alignment horizontal="left" vertical="top"/>
    </xf>
    <xf numFmtId="0" fontId="0" fillId="0" borderId="76" xfId="0" applyBorder="1" applyAlignment="1">
      <alignment horizontal="left" vertical="top"/>
    </xf>
    <xf numFmtId="0" fontId="0" fillId="0" borderId="7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73" xfId="0" applyBorder="1" applyAlignment="1">
      <alignment horizontal="left" vertical="top"/>
    </xf>
    <xf numFmtId="0" fontId="3" fillId="3" borderId="145" xfId="0" applyFont="1" applyFill="1" applyBorder="1" applyAlignment="1">
      <alignment horizontal="center" vertical="center"/>
    </xf>
    <xf numFmtId="0" fontId="3" fillId="3" borderId="128" xfId="0" applyFont="1" applyFill="1" applyBorder="1" applyAlignment="1">
      <alignment horizontal="center" vertical="center"/>
    </xf>
    <xf numFmtId="0" fontId="10" fillId="0" borderId="7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73" xfId="0" applyFont="1" applyBorder="1" applyAlignment="1">
      <alignment horizontal="left" vertical="top"/>
    </xf>
    <xf numFmtId="0" fontId="10" fillId="0" borderId="62" xfId="0" applyFont="1" applyBorder="1" applyAlignment="1">
      <alignment horizontal="left" wrapText="1"/>
    </xf>
    <xf numFmtId="0" fontId="10" fillId="0" borderId="63" xfId="0" applyFont="1" applyBorder="1" applyAlignment="1">
      <alignment horizontal="left" wrapText="1"/>
    </xf>
    <xf numFmtId="0" fontId="3" fillId="16" borderId="75" xfId="3" applyFont="1" applyFill="1" applyBorder="1" applyAlignment="1">
      <alignment horizontal="center"/>
    </xf>
    <xf numFmtId="0" fontId="3" fillId="16" borderId="92" xfId="3" applyFont="1" applyFill="1" applyBorder="1" applyAlignment="1">
      <alignment horizontal="center"/>
    </xf>
    <xf numFmtId="0" fontId="3" fillId="16" borderId="76" xfId="3" applyFont="1" applyFill="1" applyBorder="1" applyAlignment="1">
      <alignment horizontal="center"/>
    </xf>
    <xf numFmtId="0" fontId="7" fillId="2" borderId="64" xfId="3" applyFont="1" applyFill="1" applyBorder="1" applyAlignment="1">
      <alignment horizontal="center" vertical="center" wrapText="1"/>
    </xf>
    <xf numFmtId="0" fontId="1" fillId="0" borderId="65" xfId="3" applyFont="1" applyBorder="1" applyAlignment="1">
      <alignment horizontal="center"/>
    </xf>
    <xf numFmtId="0" fontId="7" fillId="2" borderId="65" xfId="3" applyFont="1" applyFill="1" applyBorder="1" applyAlignment="1">
      <alignment horizontal="center" vertical="center" wrapText="1"/>
    </xf>
    <xf numFmtId="0" fontId="1" fillId="0" borderId="66" xfId="3" applyFont="1" applyBorder="1" applyAlignment="1">
      <alignment horizontal="center"/>
    </xf>
    <xf numFmtId="0" fontId="10" fillId="0" borderId="63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/>
    </xf>
    <xf numFmtId="0" fontId="10" fillId="0" borderId="69" xfId="0" applyFont="1" applyBorder="1" applyAlignment="1">
      <alignment horizontal="center"/>
    </xf>
    <xf numFmtId="0" fontId="10" fillId="0" borderId="54" xfId="0" applyFont="1" applyBorder="1" applyAlignment="1">
      <alignment horizontal="left"/>
    </xf>
    <xf numFmtId="0" fontId="10" fillId="0" borderId="55" xfId="0" applyFont="1" applyBorder="1" applyAlignment="1">
      <alignment horizontal="left"/>
    </xf>
    <xf numFmtId="0" fontId="10" fillId="0" borderId="96" xfId="0" applyFont="1" applyBorder="1" applyAlignment="1">
      <alignment horizontal="left"/>
    </xf>
    <xf numFmtId="0" fontId="8" fillId="2" borderId="65" xfId="3" applyFont="1" applyFill="1" applyBorder="1" applyAlignment="1">
      <alignment horizontal="center" vertical="center" wrapText="1"/>
    </xf>
    <xf numFmtId="14" fontId="8" fillId="2" borderId="65" xfId="3" applyNumberFormat="1" applyFont="1" applyFill="1" applyBorder="1" applyAlignment="1">
      <alignment horizontal="center" vertical="center" wrapText="1"/>
    </xf>
    <xf numFmtId="0" fontId="7" fillId="2" borderId="174" xfId="3" applyFont="1" applyFill="1" applyBorder="1" applyAlignment="1">
      <alignment horizontal="right" vertical="center" wrapText="1"/>
    </xf>
    <xf numFmtId="0" fontId="7" fillId="2" borderId="158" xfId="3" applyFont="1" applyFill="1" applyBorder="1" applyAlignment="1">
      <alignment horizontal="right" vertical="center" wrapText="1"/>
    </xf>
    <xf numFmtId="0" fontId="0" fillId="2" borderId="169" xfId="0" applyFill="1" applyBorder="1" applyAlignment="1">
      <alignment horizontal="center"/>
    </xf>
    <xf numFmtId="0" fontId="0" fillId="2" borderId="90" xfId="0" applyFill="1" applyBorder="1" applyAlignment="1">
      <alignment horizontal="center"/>
    </xf>
    <xf numFmtId="0" fontId="3" fillId="3" borderId="87" xfId="0" applyFont="1" applyFill="1" applyBorder="1" applyAlignment="1">
      <alignment horizontal="center" vertical="center"/>
    </xf>
    <xf numFmtId="0" fontId="3" fillId="3" borderId="88" xfId="0" applyFont="1" applyFill="1" applyBorder="1" applyAlignment="1">
      <alignment horizontal="center" vertical="center"/>
    </xf>
    <xf numFmtId="0" fontId="3" fillId="3" borderId="89" xfId="0" applyFont="1" applyFill="1" applyBorder="1" applyAlignment="1">
      <alignment horizontal="center" vertical="center"/>
    </xf>
    <xf numFmtId="0" fontId="3" fillId="2" borderId="7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0" fontId="0" fillId="8" borderId="58" xfId="0" applyFill="1" applyBorder="1" applyAlignment="1">
      <alignment horizontal="center"/>
    </xf>
    <xf numFmtId="0" fontId="0" fillId="8" borderId="59" xfId="0" applyFill="1" applyBorder="1" applyAlignment="1">
      <alignment horizontal="center"/>
    </xf>
    <xf numFmtId="0" fontId="0" fillId="8" borderId="60" xfId="0" applyFill="1" applyBorder="1" applyAlignment="1">
      <alignment horizontal="center"/>
    </xf>
    <xf numFmtId="0" fontId="3" fillId="3" borderId="176" xfId="0" applyFont="1" applyFill="1" applyBorder="1" applyAlignment="1">
      <alignment horizontal="center" vertical="center"/>
    </xf>
    <xf numFmtId="0" fontId="3" fillId="3" borderId="177" xfId="0" applyFont="1" applyFill="1" applyBorder="1" applyAlignment="1">
      <alignment horizontal="center" vertical="center"/>
    </xf>
    <xf numFmtId="0" fontId="0" fillId="8" borderId="92" xfId="0" applyFill="1" applyBorder="1" applyAlignment="1">
      <alignment horizontal="center" vertical="center"/>
    </xf>
    <xf numFmtId="0" fontId="0" fillId="0" borderId="169" xfId="0" applyBorder="1" applyAlignment="1">
      <alignment horizontal="left" vertical="center"/>
    </xf>
    <xf numFmtId="0" fontId="0" fillId="0" borderId="56" xfId="0" applyBorder="1" applyAlignment="1">
      <alignment horizontal="center"/>
    </xf>
    <xf numFmtId="0" fontId="0" fillId="0" borderId="102" xfId="0" applyBorder="1" applyAlignment="1">
      <alignment horizontal="center"/>
    </xf>
    <xf numFmtId="0" fontId="13" fillId="0" borderId="75" xfId="0" applyFont="1" applyBorder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0" fontId="13" fillId="0" borderId="179" xfId="0" applyFont="1" applyBorder="1" applyAlignment="1">
      <alignment horizontal="center" vertical="center"/>
    </xf>
    <xf numFmtId="0" fontId="13" fillId="0" borderId="93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180" xfId="0" applyFont="1" applyBorder="1" applyAlignment="1">
      <alignment horizontal="center" vertical="center"/>
    </xf>
    <xf numFmtId="0" fontId="0" fillId="0" borderId="95" xfId="0" applyBorder="1" applyAlignment="1">
      <alignment horizontal="center" wrapText="1"/>
    </xf>
    <xf numFmtId="0" fontId="0" fillId="0" borderId="55" xfId="0" applyBorder="1" applyAlignment="1">
      <alignment horizontal="center" wrapText="1"/>
    </xf>
    <xf numFmtId="0" fontId="0" fillId="0" borderId="172" xfId="0" applyBorder="1" applyAlignment="1">
      <alignment horizontal="center" wrapText="1"/>
    </xf>
    <xf numFmtId="0" fontId="0" fillId="0" borderId="93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0" fontId="0" fillId="0" borderId="180" xfId="0" applyBorder="1" applyAlignment="1">
      <alignment horizontal="center" wrapText="1"/>
    </xf>
    <xf numFmtId="0" fontId="13" fillId="0" borderId="101" xfId="0" applyFont="1" applyBorder="1" applyAlignment="1">
      <alignment horizontal="center"/>
    </xf>
    <xf numFmtId="0" fontId="13" fillId="0" borderId="90" xfId="0" applyFont="1" applyBorder="1" applyAlignment="1">
      <alignment horizontal="center"/>
    </xf>
    <xf numFmtId="0" fontId="13" fillId="0" borderId="181" xfId="0" applyFont="1" applyBorder="1" applyAlignment="1">
      <alignment horizontal="center"/>
    </xf>
    <xf numFmtId="0" fontId="13" fillId="0" borderId="106" xfId="0" applyFont="1" applyBorder="1" applyAlignment="1">
      <alignment horizontal="center"/>
    </xf>
    <xf numFmtId="0" fontId="13" fillId="0" borderId="107" xfId="0" applyFont="1" applyBorder="1" applyAlignment="1">
      <alignment horizontal="center"/>
    </xf>
    <xf numFmtId="0" fontId="13" fillId="0" borderId="182" xfId="0" applyFont="1" applyBorder="1" applyAlignment="1">
      <alignment horizontal="center"/>
    </xf>
    <xf numFmtId="0" fontId="13" fillId="0" borderId="163" xfId="0" applyFont="1" applyBorder="1" applyAlignment="1">
      <alignment horizontal="center" vertical="center"/>
    </xf>
    <xf numFmtId="0" fontId="13" fillId="0" borderId="164" xfId="0" applyFont="1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172" xfId="0" applyBorder="1" applyAlignment="1">
      <alignment horizontal="center"/>
    </xf>
    <xf numFmtId="0" fontId="0" fillId="0" borderId="164" xfId="0" applyBorder="1" applyAlignment="1">
      <alignment horizontal="center"/>
    </xf>
    <xf numFmtId="0" fontId="0" fillId="0" borderId="180" xfId="0" applyBorder="1" applyAlignment="1">
      <alignment horizontal="center"/>
    </xf>
    <xf numFmtId="0" fontId="13" fillId="0" borderId="169" xfId="0" applyFont="1" applyBorder="1" applyAlignment="1">
      <alignment horizontal="center"/>
    </xf>
    <xf numFmtId="0" fontId="13" fillId="0" borderId="178" xfId="0" applyFont="1" applyBorder="1" applyAlignment="1">
      <alignment horizontal="center" vertical="center"/>
    </xf>
    <xf numFmtId="0" fontId="13" fillId="0" borderId="182" xfId="0" applyFont="1" applyBorder="1" applyAlignment="1">
      <alignment horizontal="center" vertical="center"/>
    </xf>
    <xf numFmtId="0" fontId="13" fillId="0" borderId="163" xfId="0" applyFont="1" applyBorder="1" applyAlignment="1">
      <alignment horizontal="left" vertical="top" wrapText="1"/>
    </xf>
    <xf numFmtId="0" fontId="13" fillId="0" borderId="76" xfId="0" applyFont="1" applyBorder="1" applyAlignment="1">
      <alignment horizontal="left" vertical="top" wrapText="1"/>
    </xf>
    <xf numFmtId="0" fontId="13" fillId="0" borderId="164" xfId="0" applyFont="1" applyBorder="1" applyAlignment="1">
      <alignment horizontal="left" vertical="top" wrapText="1"/>
    </xf>
    <xf numFmtId="0" fontId="13" fillId="0" borderId="94" xfId="0" applyFont="1" applyBorder="1" applyAlignment="1">
      <alignment horizontal="left" vertical="top" wrapText="1"/>
    </xf>
    <xf numFmtId="0" fontId="0" fillId="0" borderId="54" xfId="0" applyBorder="1" applyAlignment="1">
      <alignment horizontal="left" vertical="center"/>
    </xf>
  </cellXfs>
  <cellStyles count="6">
    <cellStyle name="Normal" xfId="0" builtinId="0"/>
    <cellStyle name="Normal 2" xfId="2" xr:uid="{00000000-0005-0000-0000-000001000000}"/>
    <cellStyle name="Normal 2 2" xfId="5" xr:uid="{00000000-0005-0000-0000-000002000000}"/>
    <cellStyle name="Normal 282 2" xfId="1" xr:uid="{00000000-0005-0000-0000-000003000000}"/>
    <cellStyle name="Normal 3" xfId="3" xr:uid="{00000000-0005-0000-0000-000004000000}"/>
    <cellStyle name="Normal 6" xfId="4" xr:uid="{00000000-0005-0000-0000-000005000000}"/>
  </cellStyles>
  <dxfs count="44">
    <dxf>
      <font>
        <color rgb="FFFF0000"/>
      </font>
    </dxf>
    <dxf>
      <font>
        <color rgb="FF92D050"/>
      </font>
    </dxf>
    <dxf>
      <font>
        <color rgb="FF9C0006"/>
      </font>
      <fill>
        <patternFill>
          <bgColor rgb="FFFFC7CE"/>
        </patternFill>
      </fill>
    </dxf>
    <dxf>
      <font>
        <color rgb="FF92D050"/>
      </font>
    </dxf>
    <dxf>
      <font>
        <color rgb="FFFF0000"/>
      </font>
    </dxf>
    <dxf>
      <font>
        <color rgb="FF00B0F0"/>
      </font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188184577486473"/>
          <c:y val="5.3294480256424442E-2"/>
          <c:w val="0.56538056792075553"/>
          <c:h val="0.579186770218642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ABC'!$D$9</c:f>
              <c:strCache>
                <c:ptCount val="1"/>
                <c:pt idx="0">
                  <c:v>PESO</c:v>
                </c:pt>
              </c:strCache>
            </c:strRef>
          </c:tx>
          <c:invertIfNegative val="0"/>
          <c:cat>
            <c:strRef>
              <c:f>'CURVA ABC'!$B$10:$B$20</c:f>
              <c:strCache>
                <c:ptCount val="11"/>
                <c:pt idx="0">
                  <c:v>INSTALAÇÃO DE PISCINA</c:v>
                </c:pt>
                <c:pt idx="1">
                  <c:v>#REF!</c:v>
                </c:pt>
                <c:pt idx="2">
                  <c:v>#REF!</c:v>
                </c:pt>
                <c:pt idx="3">
                  <c:v>SERVIÇOS PRELIMINARES</c:v>
                </c:pt>
                <c:pt idx="4">
                  <c:v>#REF!</c:v>
                </c:pt>
                <c:pt idx="5">
                  <c:v>ALVENARIA E REVESTIMENTOS</c:v>
                </c:pt>
                <c:pt idx="6">
                  <c:v>#REF!</c:v>
                </c:pt>
                <c:pt idx="7">
                  <c:v>#REF!</c:v>
                </c:pt>
                <c:pt idx="8">
                  <c:v>PISO</c:v>
                </c:pt>
                <c:pt idx="9">
                  <c:v>#REF!</c:v>
                </c:pt>
                <c:pt idx="10">
                  <c:v>#REF!</c:v>
                </c:pt>
              </c:strCache>
            </c:strRef>
          </c:cat>
          <c:val>
            <c:numRef>
              <c:f>'CURVA ABC'!$D$10:$D$20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F-4D73-BD38-69550625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2491648"/>
        <c:axId val="212964480"/>
      </c:barChart>
      <c:lineChart>
        <c:grouping val="standard"/>
        <c:varyColors val="0"/>
        <c:ser>
          <c:idx val="1"/>
          <c:order val="1"/>
          <c:tx>
            <c:strRef>
              <c:f>'CURVA ABC'!$E$9</c:f>
              <c:strCache>
                <c:ptCount val="1"/>
                <c:pt idx="0">
                  <c:v>ACUMULADO</c:v>
                </c:pt>
              </c:strCache>
            </c:strRef>
          </c:tx>
          <c:marker>
            <c:symbol val="none"/>
          </c:marker>
          <c:val>
            <c:numRef>
              <c:f>'CURVA ABC'!$E$10:$E$20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1F-4D73-BD38-6955062524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91648"/>
        <c:axId val="212964480"/>
      </c:lineChart>
      <c:catAx>
        <c:axId val="212491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2964480"/>
        <c:crosses val="autoZero"/>
        <c:auto val="1"/>
        <c:lblAlgn val="ctr"/>
        <c:lblOffset val="100"/>
        <c:noMultiLvlLbl val="0"/>
      </c:catAx>
      <c:valAx>
        <c:axId val="21296448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12491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053521923859514"/>
          <c:y val="0.34788776687652079"/>
          <c:w val="0.17488245507773068"/>
          <c:h val="0.1121420711366486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31</xdr:row>
      <xdr:rowOff>0</xdr:rowOff>
    </xdr:from>
    <xdr:to>
      <xdr:col>2</xdr:col>
      <xdr:colOff>876300</xdr:colOff>
      <xdr:row>32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D1045B-0BF1-43D6-8075-F5A4C3FDD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048375"/>
          <a:ext cx="35052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342901</xdr:colOff>
      <xdr:row>23</xdr:row>
      <xdr:rowOff>209549</xdr:rowOff>
    </xdr:from>
    <xdr:to>
      <xdr:col>4</xdr:col>
      <xdr:colOff>590551</xdr:colOff>
      <xdr:row>23</xdr:row>
      <xdr:rowOff>4305300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scala/Desktop/PREFEITURA%20INDIAVA&#205;/ESCOLA%20PAULINO%20MODESTO/00-%20Or&#231;amento/Users/JOAO%20GUSTAVO/Downloads/PLANILHA%20CRECHE%20MARCELINO%20-%20N&#195;O%20DESONERADO%20CORRET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ÇÃO"/>
      <sheetName val="PLANILHA NÃO DESONERADO"/>
      <sheetName val="COMPOSIÇÕES"/>
      <sheetName val="COTAÇÕES"/>
      <sheetName val="CRONOGRAMA"/>
      <sheetName val="BDI NÃO DESONERADO"/>
    </sheetNames>
    <sheetDataSet>
      <sheetData sheetId="0" refreshError="1"/>
      <sheetData sheetId="1" refreshError="1">
        <row r="1">
          <cell r="A1" t="str">
            <v>Obra:</v>
          </cell>
        </row>
        <row r="2">
          <cell r="A2" t="str">
            <v>Proprietário:</v>
          </cell>
        </row>
        <row r="3">
          <cell r="A3" t="str">
            <v>Local:</v>
          </cell>
        </row>
        <row r="4">
          <cell r="A4" t="str">
            <v>Data: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3"/>
  <sheetViews>
    <sheetView view="pageLayout" zoomScaleNormal="100" workbookViewId="0">
      <selection activeCell="A24" sqref="A24"/>
    </sheetView>
  </sheetViews>
  <sheetFormatPr defaultColWidth="12.640625" defaultRowHeight="15" customHeight="1" x14ac:dyDescent="0.35"/>
  <cols>
    <col min="1" max="1" width="10.85546875" customWidth="1"/>
    <col min="2" max="4" width="7.640625" customWidth="1"/>
    <col min="5" max="5" width="46.140625" customWidth="1"/>
    <col min="6" max="6" width="25.85546875" customWidth="1"/>
    <col min="7" max="26" width="7.640625" customWidth="1"/>
  </cols>
  <sheetData>
    <row r="1" spans="1:7" ht="14.15" x14ac:dyDescent="0.35">
      <c r="A1" s="1" t="s">
        <v>0</v>
      </c>
      <c r="B1" s="384" t="str">
        <f>PLANILHA!B1</f>
        <v>Construção de rede de drenagem pluvial</v>
      </c>
      <c r="C1" s="385"/>
      <c r="D1" s="385"/>
      <c r="E1" s="385"/>
      <c r="F1" s="386"/>
    </row>
    <row r="2" spans="1:7" ht="14.15" x14ac:dyDescent="0.35">
      <c r="A2" s="2" t="s">
        <v>1</v>
      </c>
      <c r="B2" s="387" t="e">
        <f>#REF!</f>
        <v>#REF!</v>
      </c>
      <c r="C2" s="388"/>
      <c r="D2" s="388"/>
      <c r="E2" s="388"/>
      <c r="F2" s="389"/>
    </row>
    <row r="3" spans="1:7" ht="14.15" x14ac:dyDescent="0.35">
      <c r="A3" s="2" t="s">
        <v>2</v>
      </c>
      <c r="B3" s="387" t="str">
        <f>PLANILHA!B3</f>
        <v>Avenida Governador Jayme Campos</v>
      </c>
      <c r="C3" s="388"/>
      <c r="D3" s="388"/>
      <c r="E3" s="388"/>
      <c r="F3" s="389"/>
    </row>
    <row r="4" spans="1:7" ht="14.6" x14ac:dyDescent="0.4">
      <c r="A4" s="3" t="s">
        <v>3</v>
      </c>
      <c r="B4" s="390" t="str">
        <f>PLANILHA!B4</f>
        <v>30 de julho de 2021</v>
      </c>
      <c r="C4" s="391"/>
      <c r="D4" s="391"/>
      <c r="E4" s="391"/>
      <c r="F4" s="392"/>
      <c r="G4" s="4"/>
    </row>
    <row r="5" spans="1:7" ht="14.15" x14ac:dyDescent="0.35">
      <c r="A5" s="393" t="s">
        <v>4</v>
      </c>
      <c r="B5" s="394"/>
      <c r="C5" s="394"/>
      <c r="D5" s="394"/>
      <c r="E5" s="394"/>
      <c r="F5" s="395"/>
    </row>
    <row r="6" spans="1:7" ht="14.15" x14ac:dyDescent="0.35">
      <c r="A6" s="396"/>
      <c r="B6" s="397"/>
      <c r="C6" s="397"/>
      <c r="D6" s="397"/>
      <c r="E6" s="397"/>
      <c r="F6" s="398"/>
    </row>
    <row r="7" spans="1:7" ht="14.15" x14ac:dyDescent="0.35">
      <c r="A7" s="5" t="s">
        <v>5</v>
      </c>
      <c r="B7" s="399" t="s">
        <v>6</v>
      </c>
      <c r="C7" s="394"/>
      <c r="D7" s="394"/>
      <c r="E7" s="400"/>
      <c r="F7" s="6" t="s">
        <v>7</v>
      </c>
    </row>
    <row r="8" spans="1:7" ht="14.15" x14ac:dyDescent="0.35">
      <c r="A8" s="7" t="s">
        <v>8</v>
      </c>
      <c r="B8" s="404" t="str">
        <f>PLANILHA!D7</f>
        <v>SERVIÇOS PRELIMINARES</v>
      </c>
      <c r="C8" s="405"/>
      <c r="D8" s="405"/>
      <c r="E8" s="406"/>
      <c r="F8" s="8" t="e">
        <f>PLANILHA!I7</f>
        <v>#REF!</v>
      </c>
    </row>
    <row r="9" spans="1:7" ht="14.15" x14ac:dyDescent="0.35">
      <c r="A9" s="9" t="s">
        <v>9</v>
      </c>
      <c r="B9" s="407" t="str">
        <f>PLANILHA!D13</f>
        <v>MOVIMENTAÇÃO DE TERRA</v>
      </c>
      <c r="C9" s="388"/>
      <c r="D9" s="388"/>
      <c r="E9" s="408"/>
      <c r="F9" s="11">
        <f>PLANILHA!I13</f>
        <v>140550.81559031288</v>
      </c>
    </row>
    <row r="10" spans="1:7" ht="14.15" x14ac:dyDescent="0.35">
      <c r="A10" s="9" t="s">
        <v>10</v>
      </c>
      <c r="B10" s="409" t="str">
        <f>PLANILHA!D22</f>
        <v>REDE DE DRENAGEM</v>
      </c>
      <c r="C10" s="388"/>
      <c r="D10" s="388"/>
      <c r="E10" s="408"/>
      <c r="F10" s="11" t="e">
        <f>PLANILHA!I22</f>
        <v>#REF!</v>
      </c>
    </row>
    <row r="11" spans="1:7" ht="14.6" thickBot="1" x14ac:dyDescent="0.4">
      <c r="A11" s="9" t="s">
        <v>11</v>
      </c>
      <c r="B11" s="409" t="str">
        <f>PLANILHA!D39</f>
        <v>TRANSPORTE</v>
      </c>
      <c r="C11" s="388"/>
      <c r="D11" s="388"/>
      <c r="E11" s="408"/>
      <c r="F11" s="11">
        <f>PLANILHA!I39</f>
        <v>10809.483048</v>
      </c>
    </row>
    <row r="12" spans="1:7" ht="14.6" thickBot="1" x14ac:dyDescent="0.4">
      <c r="A12" s="95"/>
      <c r="B12" s="401" t="s">
        <v>12</v>
      </c>
      <c r="C12" s="402"/>
      <c r="D12" s="402"/>
      <c r="E12" s="403"/>
      <c r="F12" s="97" t="e">
        <f>SUM(F8:F11)</f>
        <v>#REF!</v>
      </c>
    </row>
    <row r="13" spans="1:7" ht="15" customHeight="1" x14ac:dyDescent="0.35">
      <c r="A13" s="380" t="s">
        <v>137</v>
      </c>
      <c r="B13" s="372"/>
      <c r="C13" s="372"/>
      <c r="D13" s="372"/>
      <c r="E13" s="372" t="s">
        <v>138</v>
      </c>
      <c r="F13" s="376" t="s">
        <v>148</v>
      </c>
    </row>
    <row r="14" spans="1:7" ht="15.75" customHeight="1" x14ac:dyDescent="0.35">
      <c r="A14" s="381"/>
      <c r="B14" s="373"/>
      <c r="C14" s="373"/>
      <c r="D14" s="373"/>
      <c r="E14" s="373"/>
      <c r="F14" s="377"/>
    </row>
    <row r="15" spans="1:7" ht="15.75" customHeight="1" x14ac:dyDescent="0.35">
      <c r="A15" s="375"/>
      <c r="B15" s="374"/>
      <c r="C15" s="374"/>
      <c r="D15" s="374"/>
      <c r="E15" s="374"/>
      <c r="F15" s="378"/>
    </row>
    <row r="16" spans="1:7" ht="15.75" customHeight="1" x14ac:dyDescent="0.35">
      <c r="A16" s="375"/>
      <c r="B16" s="374"/>
      <c r="C16" s="374"/>
      <c r="D16" s="374"/>
      <c r="E16" s="374"/>
      <c r="F16" s="378"/>
    </row>
    <row r="17" spans="1:6" ht="15.75" customHeight="1" x14ac:dyDescent="0.35">
      <c r="A17" s="382" t="s">
        <v>13</v>
      </c>
      <c r="B17" s="383"/>
      <c r="C17" s="383"/>
      <c r="D17" s="383"/>
      <c r="E17" s="96" t="s">
        <v>140</v>
      </c>
      <c r="F17" s="378"/>
    </row>
    <row r="18" spans="1:6" ht="15.75" customHeight="1" thickBot="1" x14ac:dyDescent="0.4">
      <c r="A18" s="370" t="s">
        <v>14</v>
      </c>
      <c r="B18" s="371"/>
      <c r="C18" s="371"/>
      <c r="D18" s="371"/>
      <c r="E18" s="98" t="s">
        <v>139</v>
      </c>
      <c r="F18" s="379"/>
    </row>
    <row r="19" spans="1:6" ht="15.75" customHeight="1" x14ac:dyDescent="0.35"/>
    <row r="20" spans="1:6" ht="15.75" customHeight="1" x14ac:dyDescent="0.35"/>
    <row r="21" spans="1:6" ht="15.75" customHeight="1" x14ac:dyDescent="0.35"/>
    <row r="22" spans="1:6" ht="15.75" customHeight="1" x14ac:dyDescent="0.35"/>
    <row r="23" spans="1:6" ht="15.75" customHeight="1" x14ac:dyDescent="0.35"/>
    <row r="24" spans="1:6" ht="15.75" customHeight="1" x14ac:dyDescent="0.35"/>
    <row r="25" spans="1:6" ht="15.75" customHeight="1" x14ac:dyDescent="0.35"/>
    <row r="26" spans="1:6" ht="15.75" customHeight="1" x14ac:dyDescent="0.35"/>
    <row r="27" spans="1:6" ht="15.75" customHeight="1" x14ac:dyDescent="0.35"/>
    <row r="28" spans="1:6" ht="15.75" customHeight="1" x14ac:dyDescent="0.35"/>
    <row r="29" spans="1:6" ht="15.75" customHeight="1" x14ac:dyDescent="0.35"/>
    <row r="30" spans="1:6" ht="15.75" customHeight="1" x14ac:dyDescent="0.35"/>
    <row r="31" spans="1:6" ht="15.75" customHeight="1" x14ac:dyDescent="0.35"/>
    <row r="32" spans="1: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</sheetData>
  <mergeCells count="20">
    <mergeCell ref="A6:F6"/>
    <mergeCell ref="B7:E7"/>
    <mergeCell ref="B12:E12"/>
    <mergeCell ref="B8:E8"/>
    <mergeCell ref="B9:E9"/>
    <mergeCell ref="B10:E10"/>
    <mergeCell ref="B11:E11"/>
    <mergeCell ref="B1:F1"/>
    <mergeCell ref="B2:F2"/>
    <mergeCell ref="B3:F3"/>
    <mergeCell ref="B4:F4"/>
    <mergeCell ref="A5:F5"/>
    <mergeCell ref="A18:D18"/>
    <mergeCell ref="E13:E14"/>
    <mergeCell ref="E15:E16"/>
    <mergeCell ref="A15:D16"/>
    <mergeCell ref="F13:F14"/>
    <mergeCell ref="F15:F18"/>
    <mergeCell ref="A13:D14"/>
    <mergeCell ref="A17:D17"/>
  </mergeCells>
  <pageMargins left="0.7" right="0.7" top="1.1721874999999999" bottom="0.89583333333333337" header="0" footer="0"/>
  <pageSetup paperSize="9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98"/>
  <sheetViews>
    <sheetView tabSelected="1" view="pageBreakPreview" zoomScaleNormal="100" zoomScaleSheetLayoutView="100" workbookViewId="0">
      <selection activeCell="F18" sqref="F18:G19"/>
    </sheetView>
  </sheetViews>
  <sheetFormatPr defaultColWidth="12.640625" defaultRowHeight="15" customHeight="1" x14ac:dyDescent="0.35"/>
  <cols>
    <col min="1" max="1" width="10.85546875" customWidth="1"/>
    <col min="2" max="3" width="7.640625" customWidth="1"/>
    <col min="4" max="4" width="18.640625" customWidth="1"/>
    <col min="5" max="5" width="46" customWidth="1"/>
    <col min="6" max="6" width="19.85546875" customWidth="1"/>
    <col min="7" max="7" width="18.5" customWidth="1"/>
    <col min="8" max="26" width="7.640625" customWidth="1"/>
  </cols>
  <sheetData>
    <row r="1" spans="1:7" ht="32.25" customHeight="1" x14ac:dyDescent="0.35">
      <c r="A1" s="357" t="s">
        <v>0</v>
      </c>
      <c r="B1" s="416" t="str">
        <f>'PLANILHA ORÇAMENTÁRIA'!B1:F1</f>
        <v>SERVIÇOS PARA CONSTRUÇÃO DE ÁREA DE LAZER E FECHAMENTOS NO CRAS DE ARAPUTANGA</v>
      </c>
      <c r="C1" s="417"/>
      <c r="D1" s="417"/>
      <c r="E1" s="417"/>
      <c r="F1" s="418"/>
      <c r="G1" s="85" t="s">
        <v>319</v>
      </c>
    </row>
    <row r="2" spans="1:7" ht="14.6" thickBot="1" x14ac:dyDescent="0.4">
      <c r="A2" s="348" t="s">
        <v>1</v>
      </c>
      <c r="B2" s="419" t="str">
        <f>'PLANILHA ORÇAMENTÁRIA'!B2:F2</f>
        <v>Prefeitura Municipal de Araputanga</v>
      </c>
      <c r="C2" s="420"/>
      <c r="D2" s="420"/>
      <c r="E2" s="420"/>
      <c r="F2" s="421"/>
      <c r="G2" s="86" t="s">
        <v>511</v>
      </c>
    </row>
    <row r="3" spans="1:7" ht="14.15" x14ac:dyDescent="0.35">
      <c r="A3" s="348" t="s">
        <v>2</v>
      </c>
      <c r="B3" s="419" t="str">
        <f>'PLANILHA ORÇAMENTÁRIA'!B3:F3</f>
        <v>AV. JOSÉ DA COSTA FILHO</v>
      </c>
      <c r="C3" s="420"/>
      <c r="D3" s="420"/>
      <c r="E3" s="420"/>
      <c r="F3" s="421"/>
      <c r="G3" s="85" t="s">
        <v>277</v>
      </c>
    </row>
    <row r="4" spans="1:7" ht="15" customHeight="1" thickBot="1" x14ac:dyDescent="0.4">
      <c r="A4" s="349" t="s">
        <v>3</v>
      </c>
      <c r="B4" s="422" t="str">
        <f>'PLANILHA ORÇAMENTÁRIA'!B4:F4</f>
        <v>12 DE MARÇO DE 2024</v>
      </c>
      <c r="C4" s="423"/>
      <c r="D4" s="423"/>
      <c r="E4" s="423"/>
      <c r="F4" s="424"/>
      <c r="G4" s="249">
        <f>BDI!D26/100</f>
        <v>0.26239999999999997</v>
      </c>
    </row>
    <row r="5" spans="1:7" ht="14.6" thickBot="1" x14ac:dyDescent="0.4">
      <c r="A5" s="447" t="s">
        <v>351</v>
      </c>
      <c r="B5" s="448"/>
      <c r="C5" s="448"/>
      <c r="D5" s="448"/>
      <c r="E5" s="448"/>
      <c r="F5" s="448"/>
      <c r="G5" s="449"/>
    </row>
    <row r="6" spans="1:7" ht="14.6" thickBot="1" x14ac:dyDescent="0.4">
      <c r="A6" s="444"/>
      <c r="B6" s="445"/>
      <c r="C6" s="445"/>
      <c r="D6" s="445"/>
      <c r="E6" s="445"/>
      <c r="F6" s="445"/>
      <c r="G6" s="446"/>
    </row>
    <row r="7" spans="1:7" ht="14.6" thickBot="1" x14ac:dyDescent="0.4">
      <c r="A7" s="212" t="s">
        <v>74</v>
      </c>
      <c r="B7" s="399" t="s">
        <v>6</v>
      </c>
      <c r="C7" s="437"/>
      <c r="D7" s="437"/>
      <c r="E7" s="400"/>
      <c r="F7" s="6" t="s">
        <v>306</v>
      </c>
      <c r="G7" s="213" t="s">
        <v>307</v>
      </c>
    </row>
    <row r="8" spans="1:7" ht="14.15" x14ac:dyDescent="0.35">
      <c r="A8" s="104" t="s">
        <v>8</v>
      </c>
      <c r="B8" s="441" t="str">
        <f>'PLANILHA ORÇAMENTÁRIA'!D7</f>
        <v>SERVIÇOS PRELIMINARES</v>
      </c>
      <c r="C8" s="442"/>
      <c r="D8" s="442"/>
      <c r="E8" s="443"/>
      <c r="F8" s="350">
        <f>'PLANILHA ORÇAMENTÁRIA'!I7</f>
        <v>2838.4399999999996</v>
      </c>
      <c r="G8" s="351">
        <f>(F8/$F$17)</f>
        <v>2.041580064608366E-2</v>
      </c>
    </row>
    <row r="9" spans="1:7" ht="14.15" x14ac:dyDescent="0.35">
      <c r="A9" s="214" t="s">
        <v>9</v>
      </c>
      <c r="B9" s="450" t="str">
        <f>'PLANILHA ORÇAMENTÁRIA'!D13</f>
        <v>INSTALAÇÃO DE PISCINA</v>
      </c>
      <c r="C9" s="388"/>
      <c r="D9" s="388"/>
      <c r="E9" s="408"/>
      <c r="F9" s="352">
        <f>'PLANILHA ORÇAMENTÁRIA'!I13</f>
        <v>58067.74</v>
      </c>
      <c r="G9" s="351">
        <f>(F9/$F$17)</f>
        <v>0.41765878574449983</v>
      </c>
    </row>
    <row r="10" spans="1:7" ht="14.15" x14ac:dyDescent="0.35">
      <c r="A10" s="214" t="s">
        <v>10</v>
      </c>
      <c r="B10" s="450" t="str">
        <f>'PLANILHA ORÇAMENTÁRIA'!D18</f>
        <v>PISO</v>
      </c>
      <c r="C10" s="388"/>
      <c r="D10" s="388"/>
      <c r="E10" s="408"/>
      <c r="F10" s="352">
        <f>'PLANILHA ORÇAMENTÁRIA'!I18</f>
        <v>29637.99</v>
      </c>
      <c r="G10" s="351">
        <f>(F10/$F$17)</f>
        <v>0.21317459428088004</v>
      </c>
    </row>
    <row r="11" spans="1:7" ht="14.15" x14ac:dyDescent="0.35">
      <c r="A11" s="104" t="s">
        <v>11</v>
      </c>
      <c r="B11" s="441" t="str">
        <f>'PLANILHA ORÇAMENTÁRIA'!D21</f>
        <v>COBERTURA DE VARANDA E LAVANDERIA</v>
      </c>
      <c r="C11" s="442"/>
      <c r="D11" s="442"/>
      <c r="E11" s="443"/>
      <c r="F11" s="350">
        <f>'PLANILHA ORÇAMENTÁRIA'!I21</f>
        <v>13864.32</v>
      </c>
      <c r="G11" s="351">
        <f>(F11/$F$17)</f>
        <v>9.9720689256602435E-2</v>
      </c>
    </row>
    <row r="12" spans="1:7" ht="14.15" x14ac:dyDescent="0.35">
      <c r="A12" s="214" t="s">
        <v>295</v>
      </c>
      <c r="B12" s="441" t="str">
        <f>'PLANILHA ORÇAMENTÁRIA'!D26</f>
        <v>ESTRUTURA DE CONCRETO</v>
      </c>
      <c r="C12" s="442"/>
      <c r="D12" s="442"/>
      <c r="E12" s="443"/>
      <c r="F12" s="350">
        <f>'PLANILHA ORÇAMENTÁRIA'!I26</f>
        <v>3778.22</v>
      </c>
      <c r="G12" s="351">
        <f>(F12/$F$17)</f>
        <v>2.717527455822431E-2</v>
      </c>
    </row>
    <row r="13" spans="1:7" ht="14.15" x14ac:dyDescent="0.35">
      <c r="A13" s="214" t="s">
        <v>298</v>
      </c>
      <c r="B13" s="450" t="str">
        <f>'PLANILHA ORÇAMENTÁRIA'!D32</f>
        <v>ALVENARIA E REVESTIMENTOS</v>
      </c>
      <c r="C13" s="388"/>
      <c r="D13" s="388"/>
      <c r="E13" s="408"/>
      <c r="F13" s="352">
        <f>'PLANILHA ORÇAMENTÁRIA'!I32</f>
        <v>7551.13</v>
      </c>
      <c r="G13" s="351">
        <f>(F13/$F$17)</f>
        <v>5.431235634104005E-2</v>
      </c>
    </row>
    <row r="14" spans="1:7" ht="14.15" x14ac:dyDescent="0.35">
      <c r="A14" s="214" t="s">
        <v>301</v>
      </c>
      <c r="B14" s="450" t="str">
        <f>'PLANILHA ORÇAMENTÁRIA'!D41</f>
        <v>PINTURA</v>
      </c>
      <c r="C14" s="388"/>
      <c r="D14" s="388"/>
      <c r="E14" s="408"/>
      <c r="F14" s="352">
        <f>'PLANILHA ORÇAMENTÁRIA'!I41</f>
        <v>1144.53</v>
      </c>
      <c r="G14" s="351">
        <f>(F14/$F$17)</f>
        <v>8.2321614384880896E-3</v>
      </c>
    </row>
    <row r="15" spans="1:7" ht="14.15" x14ac:dyDescent="0.35">
      <c r="A15" s="214" t="s">
        <v>303</v>
      </c>
      <c r="B15" s="441" t="str">
        <f>'PLANILHA ORÇAMENTÁRIA'!D45</f>
        <v>INSTALAÇÕES HIDRÁULICAS</v>
      </c>
      <c r="C15" s="442"/>
      <c r="D15" s="442"/>
      <c r="E15" s="443"/>
      <c r="F15" s="350">
        <f>'PLANILHA ORÇAMENTÁRIA'!I45</f>
        <v>2708.2</v>
      </c>
      <c r="G15" s="351">
        <f>(F15/$F$17)</f>
        <v>1.9479034719678334E-2</v>
      </c>
    </row>
    <row r="16" spans="1:7" ht="14.6" thickBot="1" x14ac:dyDescent="0.4">
      <c r="A16" s="214" t="s">
        <v>296</v>
      </c>
      <c r="B16" s="441" t="str">
        <f>'PLANILHA ORÇAMENTÁRIA'!D51</f>
        <v>SERVIÇOS COMPLEMENTARES</v>
      </c>
      <c r="C16" s="442"/>
      <c r="D16" s="442"/>
      <c r="E16" s="443"/>
      <c r="F16" s="350">
        <f>'PLANILHA ORÇAMENTÁRIA'!I51</f>
        <v>19440.96</v>
      </c>
      <c r="G16" s="351">
        <f>(F16/$F$17)</f>
        <v>0.13983130301450325</v>
      </c>
    </row>
    <row r="17" spans="1:7" ht="14.6" thickBot="1" x14ac:dyDescent="0.4">
      <c r="A17" s="353"/>
      <c r="B17" s="438" t="s">
        <v>12</v>
      </c>
      <c r="C17" s="439"/>
      <c r="D17" s="439"/>
      <c r="E17" s="440"/>
      <c r="F17" s="210">
        <f>SUM(F8:F16)</f>
        <v>139031.53</v>
      </c>
      <c r="G17" s="211">
        <f>SUM(G8:G12)</f>
        <v>0.77814514448629035</v>
      </c>
    </row>
    <row r="18" spans="1:7" ht="15" customHeight="1" x14ac:dyDescent="0.35">
      <c r="A18" s="425" t="s">
        <v>137</v>
      </c>
      <c r="B18" s="426"/>
      <c r="C18" s="426"/>
      <c r="D18" s="426"/>
      <c r="E18" s="426" t="s">
        <v>138</v>
      </c>
      <c r="F18" s="433" t="s">
        <v>407</v>
      </c>
      <c r="G18" s="434"/>
    </row>
    <row r="19" spans="1:7" ht="26.25" customHeight="1" x14ac:dyDescent="0.35">
      <c r="A19" s="427"/>
      <c r="B19" s="428"/>
      <c r="C19" s="428"/>
      <c r="D19" s="428"/>
      <c r="E19" s="428"/>
      <c r="F19" s="435"/>
      <c r="G19" s="436"/>
    </row>
    <row r="20" spans="1:7" ht="15.75" customHeight="1" x14ac:dyDescent="0.35">
      <c r="A20" s="429"/>
      <c r="B20" s="430"/>
      <c r="C20" s="430"/>
      <c r="D20" s="430"/>
      <c r="E20" s="430"/>
      <c r="F20" s="410" t="s">
        <v>142</v>
      </c>
      <c r="G20" s="411"/>
    </row>
    <row r="21" spans="1:7" ht="36" customHeight="1" x14ac:dyDescent="0.35">
      <c r="A21" s="429"/>
      <c r="B21" s="430"/>
      <c r="C21" s="430"/>
      <c r="D21" s="430"/>
      <c r="E21" s="430"/>
      <c r="F21" s="412"/>
      <c r="G21" s="413"/>
    </row>
    <row r="22" spans="1:7" ht="15.75" customHeight="1" x14ac:dyDescent="0.35">
      <c r="A22" s="429" t="s">
        <v>13</v>
      </c>
      <c r="B22" s="430"/>
      <c r="C22" s="430"/>
      <c r="D22" s="430"/>
      <c r="E22" s="343" t="s">
        <v>353</v>
      </c>
      <c r="F22" s="412"/>
      <c r="G22" s="413"/>
    </row>
    <row r="23" spans="1:7" ht="15.75" customHeight="1" thickBot="1" x14ac:dyDescent="0.4">
      <c r="A23" s="431" t="s">
        <v>14</v>
      </c>
      <c r="B23" s="432"/>
      <c r="C23" s="432"/>
      <c r="D23" s="432"/>
      <c r="E23" s="344" t="s">
        <v>354</v>
      </c>
      <c r="F23" s="414"/>
      <c r="G23" s="415"/>
    </row>
    <row r="24" spans="1:7" ht="15.75" customHeight="1" x14ac:dyDescent="0.35"/>
    <row r="25" spans="1:7" ht="15.75" customHeight="1" x14ac:dyDescent="0.35"/>
    <row r="26" spans="1:7" ht="15.75" customHeight="1" x14ac:dyDescent="0.35"/>
    <row r="27" spans="1:7" ht="15.75" customHeight="1" x14ac:dyDescent="0.35"/>
    <row r="28" spans="1:7" ht="15.75" customHeight="1" x14ac:dyDescent="0.35"/>
    <row r="29" spans="1:7" ht="15.75" customHeight="1" x14ac:dyDescent="0.35"/>
    <row r="30" spans="1:7" ht="15.75" customHeight="1" x14ac:dyDescent="0.35"/>
    <row r="31" spans="1:7" ht="15.75" customHeight="1" x14ac:dyDescent="0.35"/>
    <row r="32" spans="1:7" ht="9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</sheetData>
  <mergeCells count="28">
    <mergeCell ref="B17:E17"/>
    <mergeCell ref="B11:E11"/>
    <mergeCell ref="B12:E12"/>
    <mergeCell ref="A6:G6"/>
    <mergeCell ref="A5:G5"/>
    <mergeCell ref="B8:E8"/>
    <mergeCell ref="B9:E9"/>
    <mergeCell ref="B10:E10"/>
    <mergeCell ref="B13:E13"/>
    <mergeCell ref="B14:E14"/>
    <mergeCell ref="B15:E15"/>
    <mergeCell ref="B16:E16"/>
    <mergeCell ref="F20:G20"/>
    <mergeCell ref="F21:G21"/>
    <mergeCell ref="F22:G22"/>
    <mergeCell ref="F23:G23"/>
    <mergeCell ref="B1:F1"/>
    <mergeCell ref="B2:F2"/>
    <mergeCell ref="B3:F3"/>
    <mergeCell ref="B4:F4"/>
    <mergeCell ref="A18:D19"/>
    <mergeCell ref="E18:E19"/>
    <mergeCell ref="A20:D21"/>
    <mergeCell ref="E20:E21"/>
    <mergeCell ref="A22:D22"/>
    <mergeCell ref="A23:D23"/>
    <mergeCell ref="F18:G19"/>
    <mergeCell ref="B7:E7"/>
  </mergeCells>
  <phoneticPr fontId="15" type="noConversion"/>
  <pageMargins left="1.5729166666666667" right="0.70866141732283472" top="1.4692708333333333" bottom="0.81270833333333337" header="0.31496062992125984" footer="0.31496062992125984"/>
  <pageSetup paperSize="9" scale="85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82"/>
  <sheetViews>
    <sheetView view="pageLayout" topLeftCell="A7" zoomScaleNormal="100" workbookViewId="0">
      <selection activeCell="F26" sqref="F26"/>
    </sheetView>
  </sheetViews>
  <sheetFormatPr defaultColWidth="12.640625" defaultRowHeight="15" customHeight="1" x14ac:dyDescent="0.35"/>
  <cols>
    <col min="1" max="2" width="16.5" customWidth="1"/>
    <col min="3" max="3" width="13.35546875" customWidth="1"/>
    <col min="4" max="4" width="60.640625" customWidth="1"/>
    <col min="5" max="5" width="7" customWidth="1"/>
    <col min="6" max="6" width="11.7109375" customWidth="1"/>
    <col min="7" max="7" width="14.2109375" customWidth="1"/>
    <col min="8" max="8" width="23.640625" customWidth="1"/>
    <col min="9" max="9" width="23.85546875" customWidth="1"/>
    <col min="10" max="27" width="7.640625" customWidth="1"/>
  </cols>
  <sheetData>
    <row r="1" spans="1:27" ht="14.6" thickBot="1" x14ac:dyDescent="0.4">
      <c r="A1" s="13" t="s">
        <v>0</v>
      </c>
      <c r="B1" s="459" t="s">
        <v>145</v>
      </c>
      <c r="C1" s="460"/>
      <c r="D1" s="460"/>
      <c r="E1" s="460"/>
      <c r="F1" s="460"/>
      <c r="G1" s="465" t="s">
        <v>15</v>
      </c>
      <c r="H1" s="466"/>
      <c r="I1" s="467"/>
    </row>
    <row r="2" spans="1:27" ht="14.6" thickBot="1" x14ac:dyDescent="0.4">
      <c r="A2" s="13" t="s">
        <v>1</v>
      </c>
      <c r="B2" s="459" t="s">
        <v>146</v>
      </c>
      <c r="C2" s="460"/>
      <c r="D2" s="460"/>
      <c r="E2" s="460"/>
      <c r="F2" s="460"/>
      <c r="G2" s="468"/>
      <c r="H2" s="469"/>
      <c r="I2" s="470"/>
    </row>
    <row r="3" spans="1:27" ht="14.15" x14ac:dyDescent="0.35">
      <c r="A3" s="13" t="s">
        <v>2</v>
      </c>
      <c r="B3" s="459" t="s">
        <v>251</v>
      </c>
      <c r="C3" s="460"/>
      <c r="D3" s="460"/>
      <c r="E3" s="460"/>
      <c r="F3" s="460"/>
      <c r="G3" s="463" t="s">
        <v>210</v>
      </c>
      <c r="H3" s="464"/>
      <c r="I3" s="85" t="s">
        <v>16</v>
      </c>
    </row>
    <row r="4" spans="1:27" ht="14.6" thickBot="1" x14ac:dyDescent="0.4">
      <c r="A4" s="14" t="s">
        <v>3</v>
      </c>
      <c r="B4" s="461" t="s">
        <v>147</v>
      </c>
      <c r="C4" s="462"/>
      <c r="D4" s="462"/>
      <c r="E4" s="462"/>
      <c r="F4" s="462"/>
      <c r="G4" s="94" t="s">
        <v>144</v>
      </c>
      <c r="H4" s="93" t="s">
        <v>143</v>
      </c>
      <c r="I4" s="86">
        <f>BDI!D26/100</f>
        <v>0.26239999999999997</v>
      </c>
    </row>
    <row r="5" spans="1:27" ht="14.6" thickBot="1" x14ac:dyDescent="0.4">
      <c r="A5" s="451" t="s">
        <v>17</v>
      </c>
      <c r="B5" s="452"/>
      <c r="C5" s="394"/>
      <c r="D5" s="394"/>
      <c r="E5" s="394"/>
      <c r="F5" s="394"/>
      <c r="G5" s="453"/>
      <c r="H5" s="453"/>
      <c r="I5" s="454"/>
    </row>
    <row r="6" spans="1:27" ht="28.75" thickBot="1" x14ac:dyDescent="0.45">
      <c r="A6" s="15" t="s">
        <v>107</v>
      </c>
      <c r="B6" s="15" t="s">
        <v>5</v>
      </c>
      <c r="C6" s="16" t="s">
        <v>18</v>
      </c>
      <c r="D6" s="16" t="s">
        <v>19</v>
      </c>
      <c r="E6" s="16" t="s">
        <v>20</v>
      </c>
      <c r="F6" s="16" t="s">
        <v>21</v>
      </c>
      <c r="G6" s="17" t="s">
        <v>22</v>
      </c>
      <c r="H6" s="17" t="s">
        <v>23</v>
      </c>
      <c r="I6" s="18" t="s">
        <v>24</v>
      </c>
      <c r="J6" s="19"/>
    </row>
    <row r="7" spans="1:27" ht="14.15" x14ac:dyDescent="0.35">
      <c r="A7" s="20"/>
      <c r="B7" s="20" t="s">
        <v>8</v>
      </c>
      <c r="C7" s="20"/>
      <c r="D7" s="21" t="s">
        <v>25</v>
      </c>
      <c r="E7" s="20"/>
      <c r="F7" s="22"/>
      <c r="G7" s="22"/>
      <c r="H7" s="23"/>
      <c r="I7" s="22" t="e">
        <f>SUM(I8:I12)</f>
        <v>#REF!</v>
      </c>
    </row>
    <row r="8" spans="1:27" ht="14.15" x14ac:dyDescent="0.35">
      <c r="A8" s="80" t="s">
        <v>108</v>
      </c>
      <c r="B8" s="24" t="s">
        <v>26</v>
      </c>
      <c r="C8" s="24" t="s">
        <v>27</v>
      </c>
      <c r="D8" s="25" t="s">
        <v>28</v>
      </c>
      <c r="E8" s="24" t="s">
        <v>29</v>
      </c>
      <c r="F8" s="26">
        <v>3</v>
      </c>
      <c r="G8" s="26" t="e">
        <f>#REF!</f>
        <v>#REF!</v>
      </c>
      <c r="H8" s="10" t="e">
        <f>G8+(G8*$I$4)</f>
        <v>#REF!</v>
      </c>
      <c r="I8" s="26" t="e">
        <f>H8*F8</f>
        <v>#REF!</v>
      </c>
    </row>
    <row r="9" spans="1:27" ht="28.3" x14ac:dyDescent="0.35">
      <c r="A9" s="80" t="s">
        <v>47</v>
      </c>
      <c r="B9" s="80" t="s">
        <v>112</v>
      </c>
      <c r="C9" s="24">
        <v>93584</v>
      </c>
      <c r="D9" s="79" t="s">
        <v>113</v>
      </c>
      <c r="E9" s="24" t="s">
        <v>29</v>
      </c>
      <c r="F9" s="26">
        <v>6</v>
      </c>
      <c r="G9" s="26">
        <v>650.95000000000005</v>
      </c>
      <c r="H9" s="10">
        <f>G9+(G9*$I$4)</f>
        <v>821.75927999999999</v>
      </c>
      <c r="I9" s="26">
        <f>H9*F9</f>
        <v>4930.5556799999995</v>
      </c>
    </row>
    <row r="10" spans="1:27" ht="14.15" x14ac:dyDescent="0.35">
      <c r="A10" s="80" t="s">
        <v>47</v>
      </c>
      <c r="B10" s="80" t="s">
        <v>117</v>
      </c>
      <c r="C10" s="24">
        <v>99063</v>
      </c>
      <c r="D10" s="79" t="s">
        <v>231</v>
      </c>
      <c r="E10" s="80" t="s">
        <v>41</v>
      </c>
      <c r="F10" s="26">
        <v>6</v>
      </c>
      <c r="G10" s="26">
        <v>3.55</v>
      </c>
      <c r="H10" s="10">
        <f>G10+(G10*$I$4)</f>
        <v>4.4815199999999997</v>
      </c>
      <c r="I10" s="26">
        <f>H10*F10</f>
        <v>26.889119999999998</v>
      </c>
    </row>
    <row r="11" spans="1:27" ht="15.75" customHeight="1" x14ac:dyDescent="0.4">
      <c r="A11" s="75"/>
      <c r="B11" s="75"/>
      <c r="C11" s="75"/>
      <c r="D11" s="76" t="s">
        <v>116</v>
      </c>
      <c r="E11" s="75"/>
      <c r="F11" s="77"/>
      <c r="G11" s="77"/>
      <c r="H11" s="78"/>
      <c r="I11" s="7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ht="14.15" x14ac:dyDescent="0.35">
      <c r="A12" s="80" t="s">
        <v>108</v>
      </c>
      <c r="B12" s="80" t="s">
        <v>230</v>
      </c>
      <c r="C12" s="80" t="s">
        <v>208</v>
      </c>
      <c r="D12" s="79" t="e">
        <f>#REF!</f>
        <v>#REF!</v>
      </c>
      <c r="E12" s="80" t="s">
        <v>118</v>
      </c>
      <c r="F12" s="26">
        <v>3</v>
      </c>
      <c r="G12" s="26" t="e">
        <f>#REF!</f>
        <v>#REF!</v>
      </c>
      <c r="H12" s="10" t="e">
        <f>G12+(G12*$I$4)</f>
        <v>#REF!</v>
      </c>
      <c r="I12" s="26" t="e">
        <f>H12*F12</f>
        <v>#REF!</v>
      </c>
    </row>
    <row r="13" spans="1:27" ht="14.15" x14ac:dyDescent="0.35">
      <c r="A13" s="27"/>
      <c r="B13" s="27" t="s">
        <v>9</v>
      </c>
      <c r="C13" s="28"/>
      <c r="D13" s="29" t="s">
        <v>89</v>
      </c>
      <c r="E13" s="28"/>
      <c r="F13" s="30"/>
      <c r="G13" s="30" t="s">
        <v>30</v>
      </c>
      <c r="H13" s="31"/>
      <c r="I13" s="30">
        <f>SUM(I14:I21)</f>
        <v>140550.81559031288</v>
      </c>
    </row>
    <row r="14" spans="1:27" ht="84.9" x14ac:dyDescent="0.35">
      <c r="A14" s="80" t="s">
        <v>47</v>
      </c>
      <c r="B14" s="24" t="s">
        <v>31</v>
      </c>
      <c r="C14" s="24">
        <v>90084</v>
      </c>
      <c r="D14" s="25" t="s">
        <v>90</v>
      </c>
      <c r="E14" s="24" t="s">
        <v>32</v>
      </c>
      <c r="F14" s="26">
        <f>('CÁLCULO DE VOL E ESC REDE PRIN.'!J19+'CAL VOL. REDE COL.'!J33+'CALC. VOL PV'!J19+'CALC. VOL BL'!J10)-F15</f>
        <v>2359.3950096665003</v>
      </c>
      <c r="G14" s="26">
        <v>7.61</v>
      </c>
      <c r="H14" s="10">
        <f t="shared" ref="H14:H21" si="0">G14+(G14*$I$4)</f>
        <v>9.6068639999999998</v>
      </c>
      <c r="I14" s="26">
        <f t="shared" ref="I14:I20" si="1">H14*F14</f>
        <v>22666.386980144754</v>
      </c>
    </row>
    <row r="15" spans="1:27" ht="84.9" x14ac:dyDescent="0.35">
      <c r="A15" s="80" t="s">
        <v>47</v>
      </c>
      <c r="B15" s="80" t="s">
        <v>33</v>
      </c>
      <c r="C15" s="24">
        <v>102278</v>
      </c>
      <c r="D15" s="79" t="s">
        <v>126</v>
      </c>
      <c r="E15" s="24" t="s">
        <v>32</v>
      </c>
      <c r="F15" s="26">
        <f>SUM('CÁLCULO DE VOL E ESC REDE PRIN.'!J15:J18)</f>
        <v>843.90649999999994</v>
      </c>
      <c r="G15" s="26">
        <v>6.93</v>
      </c>
      <c r="H15" s="10">
        <f t="shared" si="0"/>
        <v>8.7484319999999993</v>
      </c>
      <c r="I15" s="26">
        <f>H15*F15</f>
        <v>7382.8586296079993</v>
      </c>
    </row>
    <row r="16" spans="1:27" ht="42.45" x14ac:dyDescent="0.35">
      <c r="A16" s="80" t="s">
        <v>47</v>
      </c>
      <c r="B16" s="80" t="s">
        <v>34</v>
      </c>
      <c r="C16" s="24">
        <v>101572</v>
      </c>
      <c r="D16" s="25" t="s">
        <v>91</v>
      </c>
      <c r="E16" s="24" t="s">
        <v>29</v>
      </c>
      <c r="F16" s="26">
        <f>SUM('CÁLCULO DE VOL E ESC REDE PRIN.'!J9:J15)</f>
        <v>2293.5010000000002</v>
      </c>
      <c r="G16" s="26">
        <v>12.12</v>
      </c>
      <c r="H16" s="10">
        <f t="shared" si="0"/>
        <v>15.300287999999998</v>
      </c>
      <c r="I16" s="26">
        <f t="shared" si="1"/>
        <v>35091.225828287999</v>
      </c>
    </row>
    <row r="17" spans="1:27" ht="42.45" x14ac:dyDescent="0.35">
      <c r="A17" s="80" t="s">
        <v>47</v>
      </c>
      <c r="B17" s="80" t="s">
        <v>34</v>
      </c>
      <c r="C17" s="24">
        <v>101573</v>
      </c>
      <c r="D17" s="79" t="s">
        <v>127</v>
      </c>
      <c r="E17" s="24" t="s">
        <v>29</v>
      </c>
      <c r="F17" s="26">
        <f>SUM('CÁLCULO DE VOL E ESC REDE PRIN.'!J15:J18)</f>
        <v>843.90649999999994</v>
      </c>
      <c r="G17" s="26">
        <v>18.28</v>
      </c>
      <c r="H17" s="10">
        <f t="shared" si="0"/>
        <v>23.076672000000002</v>
      </c>
      <c r="I17" s="26">
        <f>H17*F17</f>
        <v>19474.553499168</v>
      </c>
    </row>
    <row r="18" spans="1:27" ht="32.25" customHeight="1" x14ac:dyDescent="0.4">
      <c r="A18" s="80" t="s">
        <v>47</v>
      </c>
      <c r="B18" s="80" t="s">
        <v>35</v>
      </c>
      <c r="C18" s="24">
        <v>101622</v>
      </c>
      <c r="D18" s="25" t="s">
        <v>92</v>
      </c>
      <c r="E18" s="24" t="s">
        <v>32</v>
      </c>
      <c r="F18" s="26">
        <f>SUM('CÁLCULO DE VOL E ESC REDE PRIN.'!I9:I14)</f>
        <v>77</v>
      </c>
      <c r="G18" s="26">
        <v>148.11000000000001</v>
      </c>
      <c r="H18" s="10">
        <f t="shared" si="0"/>
        <v>186.974064</v>
      </c>
      <c r="I18" s="26">
        <f t="shared" si="1"/>
        <v>14397.002928</v>
      </c>
      <c r="M18" s="32"/>
    </row>
    <row r="19" spans="1:27" ht="45.75" customHeight="1" x14ac:dyDescent="0.4">
      <c r="A19" s="80" t="s">
        <v>47</v>
      </c>
      <c r="B19" s="80" t="s">
        <v>35</v>
      </c>
      <c r="C19" s="24">
        <v>101625</v>
      </c>
      <c r="D19" s="79" t="s">
        <v>128</v>
      </c>
      <c r="E19" s="24" t="s">
        <v>32</v>
      </c>
      <c r="F19" s="26">
        <f>SUM('CÁLCULO DE VOL E ESC REDE PRIN.'!I15:I18)</f>
        <v>36.550000000000004</v>
      </c>
      <c r="G19" s="26">
        <v>120.92</v>
      </c>
      <c r="H19" s="10">
        <f t="shared" si="0"/>
        <v>152.64940799999999</v>
      </c>
      <c r="I19" s="26">
        <f>H19*F19</f>
        <v>5579.3358624000002</v>
      </c>
      <c r="M19" s="32"/>
    </row>
    <row r="20" spans="1:27" ht="74.25" customHeight="1" x14ac:dyDescent="0.35">
      <c r="A20" s="80" t="s">
        <v>47</v>
      </c>
      <c r="B20" s="80" t="s">
        <v>125</v>
      </c>
      <c r="C20" s="24">
        <v>93361</v>
      </c>
      <c r="D20" s="25" t="s">
        <v>93</v>
      </c>
      <c r="E20" s="24" t="s">
        <v>32</v>
      </c>
      <c r="F20" s="26">
        <f>('CÁLCULO DE VOL E ESC REDE PRIN.'!K19+'CAL VOL. REDE COL.'!K33+'CALC. VOL PV'!K19)-F21</f>
        <v>1756.9495554746418</v>
      </c>
      <c r="G20" s="26">
        <v>13.01</v>
      </c>
      <c r="H20" s="10">
        <f t="shared" si="0"/>
        <v>16.423824</v>
      </c>
      <c r="I20" s="26">
        <f t="shared" si="1"/>
        <v>28855.830275993754</v>
      </c>
    </row>
    <row r="21" spans="1:27" ht="74.25" customHeight="1" x14ac:dyDescent="0.35">
      <c r="A21" s="80" t="s">
        <v>47</v>
      </c>
      <c r="B21" s="80" t="s">
        <v>125</v>
      </c>
      <c r="C21" s="24">
        <v>93362</v>
      </c>
      <c r="D21" s="79" t="s">
        <v>129</v>
      </c>
      <c r="E21" s="24" t="s">
        <v>32</v>
      </c>
      <c r="F21" s="26">
        <f>SUM('CÁLCULO DE VOL E ESC REDE PRIN.'!K15:K18)</f>
        <v>586.153819668089</v>
      </c>
      <c r="G21" s="26">
        <v>9.6</v>
      </c>
      <c r="H21" s="10">
        <f t="shared" si="0"/>
        <v>12.119039999999998</v>
      </c>
      <c r="I21" s="26">
        <f>H21*F21</f>
        <v>7103.6215867103565</v>
      </c>
    </row>
    <row r="22" spans="1:27" ht="15.75" customHeight="1" x14ac:dyDescent="0.35">
      <c r="A22" s="27" t="s">
        <v>10</v>
      </c>
      <c r="B22" s="27" t="s">
        <v>10</v>
      </c>
      <c r="C22" s="28"/>
      <c r="D22" s="29" t="s">
        <v>94</v>
      </c>
      <c r="E22" s="28"/>
      <c r="F22" s="30"/>
      <c r="G22" s="30" t="s">
        <v>30</v>
      </c>
      <c r="H22" s="31"/>
      <c r="I22" s="30" t="e">
        <f>SUM(I25:I38)</f>
        <v>#REF!</v>
      </c>
    </row>
    <row r="23" spans="1:27" ht="15.75" customHeight="1" x14ac:dyDescent="0.4">
      <c r="A23" s="33"/>
      <c r="B23" s="33"/>
      <c r="C23" s="33"/>
      <c r="D23" s="34" t="s">
        <v>95</v>
      </c>
      <c r="E23" s="33"/>
      <c r="F23" s="35"/>
      <c r="G23" s="35"/>
      <c r="H23" s="36"/>
      <c r="I23" s="35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</row>
    <row r="24" spans="1:27" ht="15.75" customHeight="1" x14ac:dyDescent="0.4">
      <c r="A24" s="75"/>
      <c r="B24" s="75"/>
      <c r="C24" s="75"/>
      <c r="D24" s="76" t="s">
        <v>96</v>
      </c>
      <c r="E24" s="75"/>
      <c r="F24" s="77"/>
      <c r="G24" s="77"/>
      <c r="H24" s="78"/>
      <c r="I24" s="7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1:27" ht="69" customHeight="1" x14ac:dyDescent="0.35">
      <c r="A25" s="80" t="s">
        <v>47</v>
      </c>
      <c r="B25" s="24" t="s">
        <v>37</v>
      </c>
      <c r="C25" s="24">
        <v>92226</v>
      </c>
      <c r="D25" s="79" t="s">
        <v>130</v>
      </c>
      <c r="E25" s="24" t="s">
        <v>41</v>
      </c>
      <c r="F25" s="26">
        <f>SUM('CÁLCULO DE VOL E ESC REDE PRIN.'!C9:C14)</f>
        <v>638</v>
      </c>
      <c r="G25" s="26">
        <v>511.75</v>
      </c>
      <c r="H25" s="10">
        <f>G25+(G25*$I$4)</f>
        <v>646.03319999999997</v>
      </c>
      <c r="I25" s="26">
        <f>H25*F25</f>
        <v>412169.18159999995</v>
      </c>
      <c r="J25" s="180"/>
    </row>
    <row r="26" spans="1:27" ht="69" customHeight="1" x14ac:dyDescent="0.35">
      <c r="A26" s="80" t="s">
        <v>47</v>
      </c>
      <c r="B26" s="24" t="s">
        <v>37</v>
      </c>
      <c r="C26" s="24">
        <v>92831</v>
      </c>
      <c r="D26" s="79" t="s">
        <v>131</v>
      </c>
      <c r="E26" s="24" t="s">
        <v>41</v>
      </c>
      <c r="F26" s="26">
        <f>SUM('CÁLCULO DE VOL E ESC REDE PRIN.'!C15:C18)</f>
        <v>269</v>
      </c>
      <c r="G26" s="26">
        <v>1048.5899999999999</v>
      </c>
      <c r="H26" s="10">
        <f>G26+(G26*$I$4)</f>
        <v>1323.7400159999997</v>
      </c>
      <c r="I26" s="26">
        <f>H26*F26</f>
        <v>356086.06430399994</v>
      </c>
    </row>
    <row r="27" spans="1:27" ht="15.75" customHeight="1" x14ac:dyDescent="0.4">
      <c r="A27" s="75"/>
      <c r="B27" s="75"/>
      <c r="C27" s="75"/>
      <c r="D27" s="76" t="s">
        <v>97</v>
      </c>
      <c r="E27" s="75"/>
      <c r="F27" s="77"/>
      <c r="G27" s="77"/>
      <c r="H27" s="78"/>
      <c r="I27" s="7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ht="69" customHeight="1" x14ac:dyDescent="0.35">
      <c r="A28" s="80" t="s">
        <v>47</v>
      </c>
      <c r="B28" s="24" t="s">
        <v>37</v>
      </c>
      <c r="C28" s="24">
        <v>92219</v>
      </c>
      <c r="D28" s="25" t="s">
        <v>98</v>
      </c>
      <c r="E28" s="24" t="s">
        <v>41</v>
      </c>
      <c r="F28" s="26">
        <f>SUM('CAL VOL. REDE COL.'!C9:C32)</f>
        <v>333.82</v>
      </c>
      <c r="G28" s="26">
        <v>150.04</v>
      </c>
      <c r="H28" s="10">
        <f>G28+(G28*$I$4)</f>
        <v>189.41049599999999</v>
      </c>
      <c r="I28" s="26">
        <f>H28*F28</f>
        <v>63229.011774719998</v>
      </c>
    </row>
    <row r="29" spans="1:27" ht="15.75" customHeight="1" x14ac:dyDescent="0.4">
      <c r="A29" s="33"/>
      <c r="B29" s="33"/>
      <c r="C29" s="33"/>
      <c r="D29" s="34" t="s">
        <v>99</v>
      </c>
      <c r="E29" s="33"/>
      <c r="F29" s="35"/>
      <c r="G29" s="35"/>
      <c r="H29" s="36"/>
      <c r="I29" s="35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1:27" ht="15.75" customHeight="1" x14ac:dyDescent="0.4">
      <c r="A30" s="75"/>
      <c r="B30" s="75"/>
      <c r="C30" s="75"/>
      <c r="D30" s="76" t="s">
        <v>102</v>
      </c>
      <c r="E30" s="75"/>
      <c r="F30" s="77"/>
      <c r="G30" s="77"/>
      <c r="H30" s="78"/>
      <c r="I30" s="7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</row>
    <row r="31" spans="1:27" ht="27.75" customHeight="1" x14ac:dyDescent="0.35">
      <c r="A31" s="80" t="s">
        <v>109</v>
      </c>
      <c r="B31" s="24" t="s">
        <v>38</v>
      </c>
      <c r="C31" s="24">
        <v>2003618</v>
      </c>
      <c r="D31" s="25" t="s">
        <v>111</v>
      </c>
      <c r="E31" s="80" t="s">
        <v>36</v>
      </c>
      <c r="F31" s="26">
        <v>24</v>
      </c>
      <c r="G31" s="26">
        <v>737.21</v>
      </c>
      <c r="H31" s="10">
        <f>G31+(G31*$I$4)</f>
        <v>930.65390400000001</v>
      </c>
      <c r="I31" s="26">
        <f>H31*F31</f>
        <v>22335.693696000002</v>
      </c>
    </row>
    <row r="32" spans="1:27" ht="15.75" customHeight="1" x14ac:dyDescent="0.4">
      <c r="A32" s="75"/>
      <c r="B32" s="75"/>
      <c r="C32" s="75"/>
      <c r="D32" s="76" t="s">
        <v>100</v>
      </c>
      <c r="E32" s="75"/>
      <c r="F32" s="77"/>
      <c r="G32" s="77"/>
      <c r="H32" s="78"/>
      <c r="I32" s="7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</row>
    <row r="33" spans="1:27" ht="27" customHeight="1" x14ac:dyDescent="0.35">
      <c r="A33" s="80" t="s">
        <v>109</v>
      </c>
      <c r="B33" s="24" t="s">
        <v>39</v>
      </c>
      <c r="C33" s="24">
        <v>2003684</v>
      </c>
      <c r="D33" s="25" t="s">
        <v>132</v>
      </c>
      <c r="E33" s="80" t="s">
        <v>36</v>
      </c>
      <c r="F33" s="26">
        <v>5</v>
      </c>
      <c r="G33" s="26">
        <v>2250.5100000000002</v>
      </c>
      <c r="H33" s="10">
        <f>G33+(G33*$I$4)</f>
        <v>2841.0438240000003</v>
      </c>
      <c r="I33" s="26">
        <f>H33*F33</f>
        <v>14205.219120000002</v>
      </c>
    </row>
    <row r="34" spans="1:27" ht="25.5" customHeight="1" x14ac:dyDescent="0.35">
      <c r="A34" s="80" t="s">
        <v>109</v>
      </c>
      <c r="B34" s="24" t="s">
        <v>40</v>
      </c>
      <c r="C34" s="24">
        <v>2003688</v>
      </c>
      <c r="D34" s="79" t="s">
        <v>133</v>
      </c>
      <c r="E34" s="80" t="s">
        <v>36</v>
      </c>
      <c r="F34" s="26">
        <v>5</v>
      </c>
      <c r="G34" s="26">
        <v>3311.33</v>
      </c>
      <c r="H34" s="10">
        <f>G34+(G34*$I$4)</f>
        <v>4180.222992</v>
      </c>
      <c r="I34" s="26">
        <f>H34*F34</f>
        <v>20901.114959999999</v>
      </c>
    </row>
    <row r="35" spans="1:27" ht="60" customHeight="1" x14ac:dyDescent="0.35">
      <c r="A35" s="80" t="s">
        <v>47</v>
      </c>
      <c r="B35" s="24" t="s">
        <v>39</v>
      </c>
      <c r="C35" s="24">
        <v>98051</v>
      </c>
      <c r="D35" s="79" t="s">
        <v>110</v>
      </c>
      <c r="E35" s="80" t="s">
        <v>41</v>
      </c>
      <c r="F35" s="26">
        <f>SUM('CALC. VOL PV'!I9:I18)</f>
        <v>9.08</v>
      </c>
      <c r="G35" s="26">
        <v>749.73</v>
      </c>
      <c r="H35" s="10">
        <f>G35+(G35*$I$4)</f>
        <v>946.45915200000002</v>
      </c>
      <c r="I35" s="26">
        <f>H35*F35</f>
        <v>8593.8491001599996</v>
      </c>
    </row>
    <row r="36" spans="1:27" ht="45" customHeight="1" x14ac:dyDescent="0.35">
      <c r="A36" s="24" t="s">
        <v>40</v>
      </c>
      <c r="B36" s="24" t="s">
        <v>40</v>
      </c>
      <c r="C36" s="80" t="s">
        <v>101</v>
      </c>
      <c r="D36" s="79" t="s">
        <v>106</v>
      </c>
      <c r="E36" s="80" t="s">
        <v>36</v>
      </c>
      <c r="F36" s="26">
        <v>10</v>
      </c>
      <c r="G36" s="26" t="e">
        <f>#REF!</f>
        <v>#REF!</v>
      </c>
      <c r="H36" s="10" t="e">
        <f>G36+(G36*$I$4)</f>
        <v>#REF!</v>
      </c>
      <c r="I36" s="26" t="e">
        <f>H36*F36</f>
        <v>#REF!</v>
      </c>
    </row>
    <row r="37" spans="1:27" ht="15.75" customHeight="1" x14ac:dyDescent="0.4">
      <c r="A37" s="75"/>
      <c r="B37" s="75"/>
      <c r="C37" s="75"/>
      <c r="D37" s="76" t="s">
        <v>103</v>
      </c>
      <c r="E37" s="75"/>
      <c r="F37" s="77"/>
      <c r="G37" s="77"/>
      <c r="H37" s="78"/>
      <c r="I37" s="7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</row>
    <row r="38" spans="1:27" ht="24.75" customHeight="1" x14ac:dyDescent="0.35">
      <c r="A38" s="80" t="s">
        <v>109</v>
      </c>
      <c r="B38" s="24"/>
      <c r="C38" s="80">
        <v>2003461</v>
      </c>
      <c r="D38" s="25" t="s">
        <v>134</v>
      </c>
      <c r="E38" s="80" t="s">
        <v>36</v>
      </c>
      <c r="F38" s="26">
        <v>1</v>
      </c>
      <c r="G38" s="26">
        <v>4073.49</v>
      </c>
      <c r="H38" s="10">
        <f>G38+(G38*$I$4)</f>
        <v>5142.3737759999995</v>
      </c>
      <c r="I38" s="26">
        <f>H38*F38</f>
        <v>5142.3737759999995</v>
      </c>
    </row>
    <row r="39" spans="1:27" ht="15.75" customHeight="1" x14ac:dyDescent="0.4">
      <c r="A39" s="27" t="s">
        <v>11</v>
      </c>
      <c r="B39" s="27" t="s">
        <v>11</v>
      </c>
      <c r="C39" s="28"/>
      <c r="D39" s="29" t="s">
        <v>104</v>
      </c>
      <c r="E39" s="28"/>
      <c r="F39" s="30"/>
      <c r="G39" s="30" t="s">
        <v>30</v>
      </c>
      <c r="H39" s="31"/>
      <c r="I39" s="30">
        <f>SUM(I40:I43)</f>
        <v>10809.483048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</row>
    <row r="40" spans="1:27" ht="15.75" customHeight="1" x14ac:dyDescent="0.4">
      <c r="A40" s="75"/>
      <c r="B40" s="75"/>
      <c r="C40" s="75"/>
      <c r="D40" s="76" t="s">
        <v>114</v>
      </c>
      <c r="E40" s="75"/>
      <c r="F40" s="77"/>
      <c r="G40" s="77"/>
      <c r="H40" s="78"/>
      <c r="I40" s="7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1:27" ht="27.75" customHeight="1" x14ac:dyDescent="0.35">
      <c r="A41" s="80" t="s">
        <v>47</v>
      </c>
      <c r="B41" s="24" t="s">
        <v>43</v>
      </c>
      <c r="C41" s="24">
        <v>95879</v>
      </c>
      <c r="D41" s="79" t="s">
        <v>135</v>
      </c>
      <c r="E41" s="80" t="s">
        <v>236</v>
      </c>
      <c r="F41" s="26">
        <f>'CALC. TRANSPORTES'!D21</f>
        <v>0</v>
      </c>
      <c r="G41" s="26">
        <v>1.0900000000000001</v>
      </c>
      <c r="H41" s="10">
        <f>G41+(G41*$I$4)</f>
        <v>1.3760160000000001</v>
      </c>
      <c r="I41" s="26">
        <f>H41*F41</f>
        <v>0</v>
      </c>
    </row>
    <row r="42" spans="1:27" ht="15.75" customHeight="1" x14ac:dyDescent="0.4">
      <c r="A42" s="75"/>
      <c r="B42" s="75"/>
      <c r="C42" s="75"/>
      <c r="D42" s="76" t="s">
        <v>115</v>
      </c>
      <c r="E42" s="75"/>
      <c r="F42" s="77"/>
      <c r="G42" s="77"/>
      <c r="H42" s="78"/>
      <c r="I42" s="7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</row>
    <row r="43" spans="1:27" ht="57.75" customHeight="1" x14ac:dyDescent="0.4">
      <c r="A43" s="80" t="s">
        <v>47</v>
      </c>
      <c r="B43" s="24" t="s">
        <v>44</v>
      </c>
      <c r="C43" s="24">
        <v>100952</v>
      </c>
      <c r="D43" s="79" t="s">
        <v>136</v>
      </c>
      <c r="E43" s="80" t="s">
        <v>236</v>
      </c>
      <c r="F43" s="26">
        <f>'CALC. TRANSPORTES'!F11+'CALC. TRANSPORTES'!F14+'CALC. TRANSPORTES'!F15</f>
        <v>4391.1000000000004</v>
      </c>
      <c r="G43" s="26">
        <v>1.95</v>
      </c>
      <c r="H43" s="10">
        <f>G43+(G43*$I$4)</f>
        <v>2.4616799999999999</v>
      </c>
      <c r="I43" s="26">
        <f>H43*F43</f>
        <v>10809.483048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ht="15.75" customHeight="1" thickBot="1" x14ac:dyDescent="0.4">
      <c r="A44" s="455"/>
      <c r="B44" s="456"/>
      <c r="C44" s="457"/>
      <c r="D44" s="457"/>
      <c r="E44" s="457"/>
      <c r="F44" s="457"/>
      <c r="G44" s="458"/>
      <c r="H44" s="83" t="s">
        <v>12</v>
      </c>
      <c r="I44" s="84" t="e">
        <f>SUM(I7:I43)/2</f>
        <v>#REF!</v>
      </c>
    </row>
    <row r="45" spans="1:27" ht="15.75" customHeight="1" x14ac:dyDescent="0.35">
      <c r="A45" s="471" t="s">
        <v>137</v>
      </c>
      <c r="B45" s="500"/>
      <c r="C45" s="472"/>
      <c r="D45" s="489" t="s">
        <v>138</v>
      </c>
      <c r="E45" s="471" t="s">
        <v>141</v>
      </c>
      <c r="F45" s="472"/>
      <c r="G45" s="475" t="s">
        <v>252</v>
      </c>
      <c r="H45" s="476"/>
      <c r="I45" s="477"/>
    </row>
    <row r="46" spans="1:27" ht="15.75" customHeight="1" thickBot="1" x14ac:dyDescent="0.4">
      <c r="A46" s="473"/>
      <c r="B46" s="501"/>
      <c r="C46" s="474"/>
      <c r="D46" s="490"/>
      <c r="E46" s="473"/>
      <c r="F46" s="474"/>
      <c r="G46" s="478"/>
      <c r="H46" s="478"/>
      <c r="I46" s="479"/>
    </row>
    <row r="47" spans="1:27" ht="15.75" customHeight="1" x14ac:dyDescent="0.35">
      <c r="A47" s="486"/>
      <c r="B47" s="487"/>
      <c r="C47" s="488"/>
      <c r="D47" s="92"/>
      <c r="E47" s="480" t="s">
        <v>142</v>
      </c>
      <c r="F47" s="481"/>
      <c r="G47" s="481"/>
      <c r="H47" s="481"/>
      <c r="I47" s="482"/>
    </row>
    <row r="48" spans="1:27" ht="15.75" customHeight="1" x14ac:dyDescent="0.35">
      <c r="A48" s="502"/>
      <c r="B48" s="503"/>
      <c r="C48" s="413"/>
      <c r="D48" s="89"/>
      <c r="E48" s="491" t="s">
        <v>209</v>
      </c>
      <c r="F48" s="492"/>
      <c r="G48" s="492"/>
      <c r="H48" s="492"/>
      <c r="I48" s="493"/>
    </row>
    <row r="49" spans="1:9" ht="15.75" customHeight="1" x14ac:dyDescent="0.35">
      <c r="A49" s="504" t="s">
        <v>13</v>
      </c>
      <c r="B49" s="505"/>
      <c r="C49" s="506"/>
      <c r="D49" s="91" t="s">
        <v>140</v>
      </c>
      <c r="E49" s="494"/>
      <c r="F49" s="495"/>
      <c r="G49" s="495"/>
      <c r="H49" s="495"/>
      <c r="I49" s="496"/>
    </row>
    <row r="50" spans="1:9" ht="15.75" customHeight="1" thickBot="1" x14ac:dyDescent="0.4">
      <c r="A50" s="483" t="s">
        <v>14</v>
      </c>
      <c r="B50" s="484"/>
      <c r="C50" s="485"/>
      <c r="D50" s="90" t="s">
        <v>139</v>
      </c>
      <c r="E50" s="497"/>
      <c r="F50" s="498"/>
      <c r="G50" s="498"/>
      <c r="H50" s="498"/>
      <c r="I50" s="499"/>
    </row>
    <row r="51" spans="1:9" ht="15.75" customHeight="1" x14ac:dyDescent="0.4">
      <c r="A51" s="39"/>
      <c r="B51" s="39"/>
      <c r="C51" s="39"/>
      <c r="D51" s="39"/>
      <c r="E51" s="39"/>
      <c r="F51" s="39"/>
      <c r="G51" s="39"/>
      <c r="H51" s="39"/>
      <c r="I51" s="39"/>
    </row>
    <row r="52" spans="1:9" ht="15.75" customHeight="1" x14ac:dyDescent="0.4">
      <c r="A52" s="39"/>
      <c r="B52" s="39"/>
      <c r="C52" s="39"/>
      <c r="D52" s="39"/>
      <c r="E52" s="39"/>
      <c r="F52" s="39"/>
      <c r="G52" s="39"/>
      <c r="H52" s="39"/>
      <c r="I52" s="39"/>
    </row>
    <row r="53" spans="1:9" ht="47.25" customHeight="1" x14ac:dyDescent="0.35">
      <c r="A53" s="40"/>
      <c r="B53" s="40"/>
      <c r="C53" s="40"/>
      <c r="D53" s="40"/>
      <c r="E53" s="40"/>
      <c r="F53" s="40"/>
      <c r="G53" s="40"/>
      <c r="H53" s="40"/>
      <c r="I53" s="40"/>
    </row>
    <row r="54" spans="1:9" ht="15.75" customHeight="1" x14ac:dyDescent="0.35">
      <c r="A54" s="40"/>
      <c r="B54" s="40"/>
      <c r="C54" s="40"/>
      <c r="D54" s="40"/>
      <c r="E54" s="40"/>
      <c r="F54" s="40"/>
      <c r="G54" s="40"/>
      <c r="H54" s="40"/>
      <c r="I54" s="40"/>
    </row>
    <row r="55" spans="1:9" ht="15.75" customHeight="1" x14ac:dyDescent="0.35">
      <c r="A55" s="40"/>
      <c r="B55" s="40"/>
      <c r="C55" s="40"/>
      <c r="D55" s="40"/>
      <c r="E55" s="40"/>
      <c r="F55" s="40"/>
      <c r="G55" s="40"/>
      <c r="H55" s="40"/>
      <c r="I55" s="40"/>
    </row>
    <row r="56" spans="1:9" ht="15.75" customHeight="1" x14ac:dyDescent="0.35">
      <c r="A56" s="40"/>
      <c r="B56" s="40"/>
      <c r="C56" s="40"/>
      <c r="D56" s="40"/>
      <c r="E56" s="40"/>
      <c r="F56" s="40"/>
      <c r="G56" s="40"/>
      <c r="H56" s="40"/>
      <c r="I56" s="40"/>
    </row>
    <row r="57" spans="1:9" ht="15.75" customHeight="1" x14ac:dyDescent="0.35">
      <c r="A57" s="40"/>
      <c r="B57" s="40"/>
      <c r="C57" s="40"/>
      <c r="D57" s="40"/>
      <c r="E57" s="40"/>
      <c r="F57" s="40"/>
      <c r="G57" s="40"/>
      <c r="H57" s="40"/>
      <c r="I57" s="40"/>
    </row>
    <row r="58" spans="1:9" ht="15.75" customHeight="1" x14ac:dyDescent="0.35">
      <c r="A58" s="40"/>
      <c r="B58" s="40"/>
      <c r="C58" s="40"/>
      <c r="D58" s="40"/>
      <c r="E58" s="40"/>
      <c r="F58" s="40"/>
      <c r="G58" s="40"/>
      <c r="H58" s="40"/>
      <c r="I58" s="40"/>
    </row>
    <row r="59" spans="1:9" ht="15.75" customHeight="1" x14ac:dyDescent="0.35">
      <c r="A59" s="40"/>
      <c r="B59" s="40"/>
      <c r="C59" s="40"/>
      <c r="D59" s="40"/>
      <c r="E59" s="40"/>
      <c r="F59" s="40"/>
      <c r="G59" s="40"/>
      <c r="H59" s="40"/>
      <c r="I59" s="40"/>
    </row>
    <row r="60" spans="1:9" ht="15.75" customHeight="1" x14ac:dyDescent="0.35">
      <c r="A60" s="40"/>
      <c r="B60" s="40"/>
      <c r="C60" s="40"/>
      <c r="D60" s="40"/>
      <c r="E60" s="40"/>
      <c r="F60" s="40"/>
      <c r="G60" s="40"/>
      <c r="H60" s="40"/>
      <c r="I60" s="40"/>
    </row>
    <row r="61" spans="1:9" ht="15.75" customHeight="1" x14ac:dyDescent="0.35">
      <c r="A61" s="40"/>
      <c r="B61" s="40"/>
      <c r="C61" s="40"/>
      <c r="D61" s="40"/>
      <c r="E61" s="40"/>
      <c r="F61" s="40"/>
      <c r="G61" s="40"/>
      <c r="H61" s="40"/>
      <c r="I61" s="40"/>
    </row>
    <row r="62" spans="1:9" ht="15.75" customHeight="1" x14ac:dyDescent="0.35">
      <c r="A62" s="40"/>
      <c r="B62" s="40"/>
      <c r="C62" s="40"/>
      <c r="D62" s="40"/>
      <c r="E62" s="40"/>
      <c r="F62" s="40"/>
      <c r="G62" s="40"/>
      <c r="H62" s="40"/>
      <c r="I62" s="40"/>
    </row>
    <row r="63" spans="1:9" ht="15.75" customHeight="1" x14ac:dyDescent="0.35"/>
    <row r="64" spans="1:9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</sheetData>
  <mergeCells count="21">
    <mergeCell ref="E45:F46"/>
    <mergeCell ref="G45:I46"/>
    <mergeCell ref="E47:I47"/>
    <mergeCell ref="A50:C50"/>
    <mergeCell ref="A47:C47"/>
    <mergeCell ref="D45:D46"/>
    <mergeCell ref="E48:I48"/>
    <mergeCell ref="E49:I49"/>
    <mergeCell ref="E50:I50"/>
    <mergeCell ref="A45:C46"/>
    <mergeCell ref="A48:C48"/>
    <mergeCell ref="A49:C49"/>
    <mergeCell ref="A5:I5"/>
    <mergeCell ref="A44:G44"/>
    <mergeCell ref="B1:F1"/>
    <mergeCell ref="B2:F2"/>
    <mergeCell ref="B3:F3"/>
    <mergeCell ref="B4:F4"/>
    <mergeCell ref="G3:H3"/>
    <mergeCell ref="G1:I1"/>
    <mergeCell ref="G2:I2"/>
  </mergeCells>
  <pageMargins left="0.23622047244094491" right="0.23622047244094491" top="0.94291666666666663" bottom="0.8744791666666667" header="0" footer="0"/>
  <pageSetup paperSize="9" scale="4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52"/>
  <sheetViews>
    <sheetView view="pageBreakPreview" zoomScale="70" zoomScaleNormal="100" zoomScaleSheetLayoutView="70" workbookViewId="0">
      <selection activeCell="C12" sqref="C12"/>
    </sheetView>
  </sheetViews>
  <sheetFormatPr defaultColWidth="12.640625" defaultRowHeight="14.15" x14ac:dyDescent="0.35"/>
  <cols>
    <col min="1" max="1" width="13.85546875" style="216" customWidth="1"/>
    <col min="2" max="2" width="10.2109375" style="216" customWidth="1"/>
    <col min="3" max="3" width="46.5" style="216" customWidth="1"/>
    <col min="4" max="4" width="13.7109375" style="216" customWidth="1"/>
    <col min="5" max="5" width="28.5" style="216" customWidth="1"/>
    <col min="6" max="6" width="15.7109375" style="216" customWidth="1"/>
    <col min="7" max="7" width="15.140625" style="216" customWidth="1"/>
    <col min="8" max="25" width="7.640625" style="216" customWidth="1"/>
    <col min="26" max="16384" width="12.640625" style="216"/>
  </cols>
  <sheetData>
    <row r="1" spans="1:7" x14ac:dyDescent="0.35">
      <c r="A1" s="215" t="str">
        <f>'[1]PLANILHA NÃO DESONERADO'!A1</f>
        <v>Obra:</v>
      </c>
      <c r="B1" s="593" t="str">
        <f>'PLANILHA ORÇAMENTÁRIA'!B1:F1</f>
        <v>SERVIÇOS PARA CONSTRUÇÃO DE ÁREA DE LAZER E FECHAMENTOS NO CRAS DE ARAPUTANGA</v>
      </c>
      <c r="C1" s="594"/>
      <c r="D1" s="594"/>
      <c r="E1" s="594"/>
      <c r="F1" s="594"/>
      <c r="G1" s="595"/>
    </row>
    <row r="2" spans="1:7" x14ac:dyDescent="0.35">
      <c r="A2" s="215" t="str">
        <f>'[1]PLANILHA NÃO DESONERADO'!A2</f>
        <v>Proprietário:</v>
      </c>
      <c r="B2" s="593" t="str">
        <f>'PLANILHA ORÇAMENTÁRIA'!B2:F2</f>
        <v>Prefeitura Municipal de Araputanga</v>
      </c>
      <c r="C2" s="594"/>
      <c r="D2" s="594"/>
      <c r="E2" s="594"/>
      <c r="F2" s="594"/>
      <c r="G2" s="595"/>
    </row>
    <row r="3" spans="1:7" x14ac:dyDescent="0.35">
      <c r="A3" s="215" t="str">
        <f>'[1]PLANILHA NÃO DESONERADO'!A3</f>
        <v>Local:</v>
      </c>
      <c r="B3" s="593" t="str">
        <f>'PLANILHA ORÇAMENTÁRIA'!B3:F3</f>
        <v>AV. JOSÉ DA COSTA FILHO</v>
      </c>
      <c r="C3" s="594"/>
      <c r="D3" s="594"/>
      <c r="E3" s="594"/>
      <c r="F3" s="594"/>
      <c r="G3" s="595"/>
    </row>
    <row r="4" spans="1:7" ht="14.6" thickBot="1" x14ac:dyDescent="0.4">
      <c r="A4" s="231" t="str">
        <f>'[1]PLANILHA NÃO DESONERADO'!A4</f>
        <v>Data:</v>
      </c>
      <c r="B4" s="596" t="str">
        <f>'PLANILHA ORÇAMENTÁRIA'!B4:F4</f>
        <v>12 DE MARÇO DE 2024</v>
      </c>
      <c r="C4" s="597"/>
      <c r="D4" s="597"/>
      <c r="E4" s="597"/>
      <c r="F4" s="597"/>
      <c r="G4" s="598"/>
    </row>
    <row r="5" spans="1:7" ht="14.6" thickBot="1" x14ac:dyDescent="0.4">
      <c r="A5" s="599" t="s">
        <v>310</v>
      </c>
      <c r="B5" s="600"/>
      <c r="C5" s="600"/>
      <c r="D5" s="600"/>
      <c r="E5" s="600"/>
      <c r="F5" s="600"/>
      <c r="G5" s="601"/>
    </row>
    <row r="6" spans="1:7" ht="14.6" thickBot="1" x14ac:dyDescent="0.4">
      <c r="A6" s="590" t="s">
        <v>45</v>
      </c>
      <c r="B6" s="591"/>
      <c r="C6" s="591"/>
      <c r="D6" s="591"/>
      <c r="E6" s="591"/>
      <c r="F6" s="591"/>
      <c r="G6" s="592"/>
    </row>
    <row r="7" spans="1:7" x14ac:dyDescent="0.35">
      <c r="A7" s="585" t="s">
        <v>28</v>
      </c>
      <c r="B7" s="586"/>
      <c r="C7" s="587"/>
      <c r="D7" s="588" t="s">
        <v>46</v>
      </c>
      <c r="E7" s="586"/>
      <c r="F7" s="586"/>
      <c r="G7" s="589"/>
    </row>
    <row r="8" spans="1:7" ht="28.75" thickBot="1" x14ac:dyDescent="0.4">
      <c r="A8" s="232" t="s">
        <v>47</v>
      </c>
      <c r="B8" s="217" t="s">
        <v>48</v>
      </c>
      <c r="C8" s="217" t="s">
        <v>6</v>
      </c>
      <c r="D8" s="218" t="s">
        <v>42</v>
      </c>
      <c r="E8" s="219" t="s">
        <v>49</v>
      </c>
      <c r="F8" s="220" t="s">
        <v>50</v>
      </c>
      <c r="G8" s="233" t="s">
        <v>51</v>
      </c>
    </row>
    <row r="9" spans="1:7" ht="42.45" x14ac:dyDescent="0.35">
      <c r="A9" s="234" t="s">
        <v>52</v>
      </c>
      <c r="B9" s="221">
        <v>4417</v>
      </c>
      <c r="C9" s="222" t="s">
        <v>53</v>
      </c>
      <c r="D9" s="221" t="s">
        <v>54</v>
      </c>
      <c r="E9" s="223" t="s">
        <v>55</v>
      </c>
      <c r="F9" s="224">
        <v>6.42</v>
      </c>
      <c r="G9" s="235">
        <f t="shared" ref="G9:G15" si="0">F9*E9</f>
        <v>6.42</v>
      </c>
    </row>
    <row r="10" spans="1:7" ht="42.45" x14ac:dyDescent="0.35">
      <c r="A10" s="236" t="s">
        <v>52</v>
      </c>
      <c r="B10" s="225">
        <v>4491</v>
      </c>
      <c r="C10" s="226" t="s">
        <v>56</v>
      </c>
      <c r="D10" s="225" t="s">
        <v>54</v>
      </c>
      <c r="E10" s="224" t="s">
        <v>57</v>
      </c>
      <c r="F10" s="224">
        <v>12.95</v>
      </c>
      <c r="G10" s="237">
        <f t="shared" si="0"/>
        <v>51.8</v>
      </c>
    </row>
    <row r="11" spans="1:7" ht="28.3" x14ac:dyDescent="0.35">
      <c r="A11" s="236" t="s">
        <v>52</v>
      </c>
      <c r="B11" s="225">
        <v>4813</v>
      </c>
      <c r="C11" s="226" t="s">
        <v>58</v>
      </c>
      <c r="D11" s="225" t="s">
        <v>59</v>
      </c>
      <c r="E11" s="224" t="s">
        <v>55</v>
      </c>
      <c r="F11" s="224">
        <v>300</v>
      </c>
      <c r="G11" s="237">
        <f t="shared" si="0"/>
        <v>300</v>
      </c>
    </row>
    <row r="12" spans="1:7" ht="28.3" x14ac:dyDescent="0.35">
      <c r="A12" s="236" t="s">
        <v>52</v>
      </c>
      <c r="B12" s="225">
        <v>5075</v>
      </c>
      <c r="C12" s="226" t="s">
        <v>60</v>
      </c>
      <c r="D12" s="225" t="s">
        <v>61</v>
      </c>
      <c r="E12" s="224" t="s">
        <v>62</v>
      </c>
      <c r="F12" s="224">
        <v>25.41</v>
      </c>
      <c r="G12" s="237">
        <f t="shared" si="0"/>
        <v>2.7951000000000001</v>
      </c>
    </row>
    <row r="13" spans="1:7" ht="28.3" x14ac:dyDescent="0.35">
      <c r="A13" s="236" t="s">
        <v>63</v>
      </c>
      <c r="B13" s="225">
        <v>88262</v>
      </c>
      <c r="C13" s="226" t="s">
        <v>64</v>
      </c>
      <c r="D13" s="225" t="s">
        <v>65</v>
      </c>
      <c r="E13" s="224" t="s">
        <v>55</v>
      </c>
      <c r="F13" s="224">
        <v>23.96</v>
      </c>
      <c r="G13" s="237">
        <f t="shared" si="0"/>
        <v>23.96</v>
      </c>
    </row>
    <row r="14" spans="1:7" x14ac:dyDescent="0.35">
      <c r="A14" s="236" t="s">
        <v>63</v>
      </c>
      <c r="B14" s="225">
        <v>88316</v>
      </c>
      <c r="C14" s="226" t="s">
        <v>66</v>
      </c>
      <c r="D14" s="225" t="s">
        <v>65</v>
      </c>
      <c r="E14" s="224" t="s">
        <v>67</v>
      </c>
      <c r="F14" s="224">
        <v>19.29</v>
      </c>
      <c r="G14" s="237">
        <f t="shared" si="0"/>
        <v>38.58</v>
      </c>
    </row>
    <row r="15" spans="1:7" ht="57" thickBot="1" x14ac:dyDescent="0.4">
      <c r="A15" s="238" t="s">
        <v>63</v>
      </c>
      <c r="B15" s="227">
        <v>94962</v>
      </c>
      <c r="C15" s="228" t="s">
        <v>68</v>
      </c>
      <c r="D15" s="227" t="s">
        <v>69</v>
      </c>
      <c r="E15" s="229" t="s">
        <v>70</v>
      </c>
      <c r="F15" s="239">
        <v>438.09</v>
      </c>
      <c r="G15" s="240">
        <f t="shared" si="0"/>
        <v>4.3808999999999996</v>
      </c>
    </row>
    <row r="16" spans="1:7" ht="14.6" thickBot="1" x14ac:dyDescent="0.4">
      <c r="A16" s="602" t="s">
        <v>360</v>
      </c>
      <c r="B16" s="603"/>
      <c r="C16" s="603"/>
      <c r="D16" s="603"/>
      <c r="E16" s="604"/>
      <c r="F16" s="241" t="s">
        <v>71</v>
      </c>
      <c r="G16" s="242">
        <f>TRUNC(G14+G15+G13+G12+G11+G10+G9,2)</f>
        <v>427.93</v>
      </c>
    </row>
    <row r="17" spans="1:7" ht="14.6" thickBot="1" x14ac:dyDescent="0.4">
      <c r="A17" s="246"/>
      <c r="B17" s="247"/>
      <c r="C17" s="247"/>
      <c r="D17" s="247"/>
      <c r="E17" s="247"/>
      <c r="F17" s="243"/>
      <c r="G17" s="244"/>
    </row>
    <row r="18" spans="1:7" ht="14.6" thickBot="1" x14ac:dyDescent="0.4">
      <c r="A18" s="590" t="s">
        <v>72</v>
      </c>
      <c r="B18" s="591"/>
      <c r="C18" s="591"/>
      <c r="D18" s="591"/>
      <c r="E18" s="591"/>
      <c r="F18" s="591"/>
      <c r="G18" s="592"/>
    </row>
    <row r="19" spans="1:7" ht="48" customHeight="1" x14ac:dyDescent="0.35">
      <c r="A19" s="585" t="e">
        <f>'PLANILHA ORÇAMENTÁRIA'!#REF!</f>
        <v>#REF!</v>
      </c>
      <c r="B19" s="586"/>
      <c r="C19" s="587"/>
      <c r="D19" s="588" t="s">
        <v>69</v>
      </c>
      <c r="E19" s="586"/>
      <c r="F19" s="586"/>
      <c r="G19" s="589"/>
    </row>
    <row r="20" spans="1:7" ht="28.75" thickBot="1" x14ac:dyDescent="0.4">
      <c r="A20" s="232" t="s">
        <v>47</v>
      </c>
      <c r="B20" s="217" t="s">
        <v>74</v>
      </c>
      <c r="C20" s="217" t="s">
        <v>6</v>
      </c>
      <c r="D20" s="218"/>
      <c r="E20" s="219" t="s">
        <v>49</v>
      </c>
      <c r="F20" s="220" t="s">
        <v>50</v>
      </c>
      <c r="G20" s="233" t="s">
        <v>51</v>
      </c>
    </row>
    <row r="21" spans="1:7" x14ac:dyDescent="0.35">
      <c r="A21" s="236" t="s">
        <v>63</v>
      </c>
      <c r="B21" s="225">
        <v>88309</v>
      </c>
      <c r="C21" s="226" t="s">
        <v>75</v>
      </c>
      <c r="D21" s="245" t="s">
        <v>65</v>
      </c>
      <c r="E21" s="300">
        <v>0.36299999999999999</v>
      </c>
      <c r="F21" s="224">
        <v>24.33</v>
      </c>
      <c r="G21" s="342">
        <f t="shared" ref="G21:G25" si="1">F21*E21</f>
        <v>8.8317899999999998</v>
      </c>
    </row>
    <row r="22" spans="1:7" x14ac:dyDescent="0.35">
      <c r="A22" s="236" t="s">
        <v>63</v>
      </c>
      <c r="B22" s="225" t="s">
        <v>338</v>
      </c>
      <c r="C22" s="226" t="s">
        <v>66</v>
      </c>
      <c r="D22" s="245" t="s">
        <v>65</v>
      </c>
      <c r="E22" s="300">
        <v>0.54400000000000004</v>
      </c>
      <c r="F22" s="224">
        <v>19.29</v>
      </c>
      <c r="G22" s="342">
        <f t="shared" si="1"/>
        <v>10.49376</v>
      </c>
    </row>
    <row r="23" spans="1:7" ht="42.45" x14ac:dyDescent="0.35">
      <c r="A23" s="236" t="s">
        <v>63</v>
      </c>
      <c r="B23" s="225">
        <v>90586</v>
      </c>
      <c r="C23" s="226" t="s">
        <v>323</v>
      </c>
      <c r="D23" s="245" t="s">
        <v>308</v>
      </c>
      <c r="E23" s="300">
        <v>8.7999999999999995E-2</v>
      </c>
      <c r="F23" s="224">
        <v>1.37</v>
      </c>
      <c r="G23" s="342">
        <f t="shared" si="1"/>
        <v>0.12056</v>
      </c>
    </row>
    <row r="24" spans="1:7" ht="42.45" x14ac:dyDescent="0.35">
      <c r="A24" s="236" t="s">
        <v>63</v>
      </c>
      <c r="B24" s="225">
        <v>90587</v>
      </c>
      <c r="C24" s="226" t="s">
        <v>324</v>
      </c>
      <c r="D24" s="245" t="s">
        <v>309</v>
      </c>
      <c r="E24" s="300">
        <v>9.2999999999999999E-2</v>
      </c>
      <c r="F24" s="224">
        <v>0.49</v>
      </c>
      <c r="G24" s="342">
        <f t="shared" si="1"/>
        <v>4.5569999999999999E-2</v>
      </c>
    </row>
    <row r="25" spans="1:7" ht="57" thickBot="1" x14ac:dyDescent="0.4">
      <c r="A25" s="236" t="s">
        <v>52</v>
      </c>
      <c r="B25" s="225">
        <v>1527</v>
      </c>
      <c r="C25" s="226" t="s">
        <v>325</v>
      </c>
      <c r="D25" s="245" t="s">
        <v>32</v>
      </c>
      <c r="E25" s="300">
        <v>1.1499999999999999</v>
      </c>
      <c r="F25" s="224">
        <v>767.46</v>
      </c>
      <c r="G25" s="342">
        <f t="shared" si="1"/>
        <v>882.57899999999995</v>
      </c>
    </row>
    <row r="26" spans="1:7" ht="14.6" thickBot="1" x14ac:dyDescent="0.4">
      <c r="A26" s="613" t="s">
        <v>361</v>
      </c>
      <c r="B26" s="614"/>
      <c r="C26" s="614"/>
      <c r="D26" s="614"/>
      <c r="E26" s="615"/>
      <c r="F26" s="241" t="s">
        <v>71</v>
      </c>
      <c r="G26" s="242">
        <f>TRUNC(G21+G22+G23+G24+G25,2)</f>
        <v>902.07</v>
      </c>
    </row>
    <row r="27" spans="1:7" ht="14.6" thickBot="1" x14ac:dyDescent="0.4">
      <c r="A27" s="254"/>
      <c r="B27" s="255"/>
      <c r="C27" s="255"/>
      <c r="D27" s="255"/>
      <c r="E27" s="256"/>
      <c r="F27" s="257"/>
      <c r="G27" s="244"/>
    </row>
    <row r="28" spans="1:7" ht="14.6" thickBot="1" x14ac:dyDescent="0.4">
      <c r="A28" s="590" t="s">
        <v>76</v>
      </c>
      <c r="B28" s="591"/>
      <c r="C28" s="591"/>
      <c r="D28" s="591"/>
      <c r="E28" s="591"/>
      <c r="F28" s="591"/>
      <c r="G28" s="592"/>
    </row>
    <row r="29" spans="1:7" ht="48" customHeight="1" x14ac:dyDescent="0.35">
      <c r="A29" s="585" t="s">
        <v>408</v>
      </c>
      <c r="B29" s="586"/>
      <c r="C29" s="587"/>
      <c r="D29" s="588" t="s">
        <v>59</v>
      </c>
      <c r="E29" s="586"/>
      <c r="F29" s="586"/>
      <c r="G29" s="589"/>
    </row>
    <row r="30" spans="1:7" ht="28.75" thickBot="1" x14ac:dyDescent="0.4">
      <c r="A30" s="232" t="s">
        <v>47</v>
      </c>
      <c r="B30" s="217" t="s">
        <v>74</v>
      </c>
      <c r="C30" s="217" t="s">
        <v>6</v>
      </c>
      <c r="D30" s="218"/>
      <c r="E30" s="219" t="s">
        <v>49</v>
      </c>
      <c r="F30" s="220" t="s">
        <v>50</v>
      </c>
      <c r="G30" s="233" t="s">
        <v>51</v>
      </c>
    </row>
    <row r="31" spans="1:7" ht="42.9" thickBot="1" x14ac:dyDescent="0.4">
      <c r="A31" s="236" t="s">
        <v>52</v>
      </c>
      <c r="B31" s="225">
        <v>7167</v>
      </c>
      <c r="C31" s="226" t="s">
        <v>409</v>
      </c>
      <c r="D31" s="245" t="s">
        <v>59</v>
      </c>
      <c r="E31" s="300" t="s">
        <v>410</v>
      </c>
      <c r="F31" s="224">
        <v>38.68</v>
      </c>
      <c r="G31" s="342">
        <f t="shared" ref="G31:G35" si="2">F31*E31</f>
        <v>42.548000000000002</v>
      </c>
    </row>
    <row r="32" spans="1:7" ht="42.45" x14ac:dyDescent="0.35">
      <c r="A32" s="236" t="s">
        <v>52</v>
      </c>
      <c r="B32" s="225">
        <v>7697</v>
      </c>
      <c r="C32" s="226" t="s">
        <v>411</v>
      </c>
      <c r="D32" s="245" t="s">
        <v>54</v>
      </c>
      <c r="E32" s="300" t="s">
        <v>412</v>
      </c>
      <c r="F32" s="224">
        <v>57.67</v>
      </c>
      <c r="G32" s="342">
        <f t="shared" si="2"/>
        <v>82.571905999999998</v>
      </c>
    </row>
    <row r="33" spans="1:7" ht="28.3" x14ac:dyDescent="0.35">
      <c r="A33" s="236" t="s">
        <v>52</v>
      </c>
      <c r="B33" s="225">
        <v>10997</v>
      </c>
      <c r="C33" s="226" t="s">
        <v>413</v>
      </c>
      <c r="D33" s="245" t="s">
        <v>61</v>
      </c>
      <c r="E33" s="300" t="s">
        <v>414</v>
      </c>
      <c r="F33" s="224">
        <v>28.79</v>
      </c>
      <c r="G33" s="342">
        <f t="shared" si="2"/>
        <v>97.022300000000001</v>
      </c>
    </row>
    <row r="34" spans="1:7" ht="42.45" x14ac:dyDescent="0.35">
      <c r="A34" s="236" t="s">
        <v>52</v>
      </c>
      <c r="B34" s="225">
        <v>21010</v>
      </c>
      <c r="C34" s="226" t="s">
        <v>415</v>
      </c>
      <c r="D34" s="245" t="s">
        <v>54</v>
      </c>
      <c r="E34" s="300" t="s">
        <v>416</v>
      </c>
      <c r="F34" s="224">
        <v>35.770000000000003</v>
      </c>
      <c r="G34" s="342">
        <f t="shared" si="2"/>
        <v>241.11483900000005</v>
      </c>
    </row>
    <row r="35" spans="1:7" ht="28.3" x14ac:dyDescent="0.35">
      <c r="A35" s="236" t="s">
        <v>63</v>
      </c>
      <c r="B35" s="225">
        <v>88315</v>
      </c>
      <c r="C35" s="226" t="s">
        <v>417</v>
      </c>
      <c r="D35" s="245" t="s">
        <v>65</v>
      </c>
      <c r="E35" s="300" t="s">
        <v>418</v>
      </c>
      <c r="F35" s="224">
        <v>24.14</v>
      </c>
      <c r="G35" s="342">
        <f t="shared" si="2"/>
        <v>168.98000000000002</v>
      </c>
    </row>
    <row r="36" spans="1:7" x14ac:dyDescent="0.35">
      <c r="A36" s="236" t="s">
        <v>63</v>
      </c>
      <c r="B36" s="225">
        <v>88316</v>
      </c>
      <c r="C36" s="226" t="s">
        <v>66</v>
      </c>
      <c r="D36" s="245" t="s">
        <v>65</v>
      </c>
      <c r="E36" s="300" t="s">
        <v>419</v>
      </c>
      <c r="F36" s="224">
        <v>24.33</v>
      </c>
      <c r="G36" s="342">
        <f t="shared" ref="G36:G39" si="3">F36*E36</f>
        <v>279.79499999999996</v>
      </c>
    </row>
    <row r="37" spans="1:7" x14ac:dyDescent="0.35">
      <c r="A37" s="236" t="s">
        <v>63</v>
      </c>
      <c r="B37" s="225" t="s">
        <v>420</v>
      </c>
      <c r="C37" s="226" t="s">
        <v>421</v>
      </c>
      <c r="D37" s="245" t="s">
        <v>65</v>
      </c>
      <c r="E37" s="300" t="s">
        <v>422</v>
      </c>
      <c r="F37" s="224">
        <v>19.29</v>
      </c>
      <c r="G37" s="342">
        <f t="shared" si="3"/>
        <v>86.804999999999993</v>
      </c>
    </row>
    <row r="38" spans="1:7" ht="56.6" x14ac:dyDescent="0.35">
      <c r="A38" s="236" t="s">
        <v>63</v>
      </c>
      <c r="B38" s="225">
        <v>98764</v>
      </c>
      <c r="C38" s="226" t="s">
        <v>423</v>
      </c>
      <c r="D38" s="245" t="s">
        <v>308</v>
      </c>
      <c r="E38" s="300" t="s">
        <v>424</v>
      </c>
      <c r="F38" s="224">
        <v>5.05</v>
      </c>
      <c r="G38" s="342">
        <f t="shared" si="3"/>
        <v>19.290999999999997</v>
      </c>
    </row>
    <row r="39" spans="1:7" ht="57" thickBot="1" x14ac:dyDescent="0.4">
      <c r="A39" s="236" t="s">
        <v>63</v>
      </c>
      <c r="B39" s="225">
        <v>98765</v>
      </c>
      <c r="C39" s="226" t="s">
        <v>425</v>
      </c>
      <c r="D39" s="245" t="s">
        <v>309</v>
      </c>
      <c r="E39" s="300" t="s">
        <v>426</v>
      </c>
      <c r="F39" s="224">
        <v>0.11</v>
      </c>
      <c r="G39" s="342">
        <f t="shared" si="3"/>
        <v>7.3700000000000002E-2</v>
      </c>
    </row>
    <row r="40" spans="1:7" ht="14.6" thickBot="1" x14ac:dyDescent="0.4">
      <c r="A40" s="613" t="s">
        <v>427</v>
      </c>
      <c r="B40" s="614"/>
      <c r="C40" s="614"/>
      <c r="D40" s="614"/>
      <c r="E40" s="615"/>
      <c r="F40" s="241" t="s">
        <v>71</v>
      </c>
      <c r="G40" s="242">
        <f>TRUNC(G31+G32+G33+G34+G35+G36+G37+G38+G39,2)</f>
        <v>1018.2</v>
      </c>
    </row>
    <row r="41" spans="1:7" ht="6" customHeight="1" x14ac:dyDescent="0.35">
      <c r="A41" s="611" t="s">
        <v>137</v>
      </c>
      <c r="B41" s="609"/>
      <c r="C41" s="609"/>
      <c r="D41" s="609" t="s">
        <v>138</v>
      </c>
      <c r="E41" s="609"/>
      <c r="F41" s="605" t="s">
        <v>142</v>
      </c>
      <c r="G41" s="606"/>
    </row>
    <row r="42" spans="1:7" x14ac:dyDescent="0.35">
      <c r="A42" s="612"/>
      <c r="B42" s="610"/>
      <c r="C42" s="610"/>
      <c r="D42" s="610"/>
      <c r="E42" s="610"/>
      <c r="F42" s="607"/>
      <c r="G42" s="608"/>
    </row>
    <row r="43" spans="1:7" x14ac:dyDescent="0.35">
      <c r="A43" s="630"/>
      <c r="B43" s="622"/>
      <c r="C43" s="622"/>
      <c r="D43" s="622"/>
      <c r="E43" s="623"/>
      <c r="F43" s="616"/>
      <c r="G43" s="617"/>
    </row>
    <row r="44" spans="1:7" ht="18" customHeight="1" x14ac:dyDescent="0.35">
      <c r="A44" s="630"/>
      <c r="B44" s="622"/>
      <c r="C44" s="622"/>
      <c r="D44" s="622"/>
      <c r="E44" s="623"/>
      <c r="F44" s="618"/>
      <c r="G44" s="619"/>
    </row>
    <row r="45" spans="1:7" x14ac:dyDescent="0.35">
      <c r="A45" s="624" t="s">
        <v>13</v>
      </c>
      <c r="B45" s="628"/>
      <c r="C45" s="625"/>
      <c r="D45" s="624" t="s">
        <v>353</v>
      </c>
      <c r="E45" s="625"/>
      <c r="F45" s="618"/>
      <c r="G45" s="619"/>
    </row>
    <row r="46" spans="1:7" ht="14.6" thickBot="1" x14ac:dyDescent="0.4">
      <c r="A46" s="626" t="s">
        <v>14</v>
      </c>
      <c r="B46" s="629"/>
      <c r="C46" s="627"/>
      <c r="D46" s="626" t="s">
        <v>354</v>
      </c>
      <c r="E46" s="627"/>
      <c r="F46" s="620"/>
      <c r="G46" s="621"/>
    </row>
    <row r="47" spans="1:7" ht="14.6" thickBot="1" x14ac:dyDescent="0.4">
      <c r="C47" s="230"/>
      <c r="D47" s="230"/>
      <c r="E47" s="230"/>
      <c r="F47" s="230"/>
    </row>
    <row r="48" spans="1:7" x14ac:dyDescent="0.35">
      <c r="C48" s="230"/>
      <c r="D48" s="230"/>
      <c r="E48" s="230"/>
      <c r="F48" s="230"/>
    </row>
    <row r="49" spans="3:6" x14ac:dyDescent="0.35">
      <c r="C49" s="230"/>
      <c r="D49" s="230"/>
      <c r="E49" s="230"/>
      <c r="F49" s="230"/>
    </row>
    <row r="50" spans="3:6" x14ac:dyDescent="0.35">
      <c r="C50" s="230"/>
      <c r="D50" s="230"/>
      <c r="E50" s="230"/>
      <c r="F50" s="230"/>
    </row>
    <row r="51" spans="3:6" x14ac:dyDescent="0.35">
      <c r="C51" s="230"/>
      <c r="D51" s="230"/>
      <c r="E51" s="230"/>
      <c r="F51" s="230"/>
    </row>
    <row r="52" spans="3:6" x14ac:dyDescent="0.35">
      <c r="C52" s="230"/>
      <c r="D52" s="230"/>
      <c r="E52" s="230"/>
      <c r="F52" s="230"/>
    </row>
  </sheetData>
  <mergeCells count="27">
    <mergeCell ref="F43:G46"/>
    <mergeCell ref="D43:E44"/>
    <mergeCell ref="D45:E45"/>
    <mergeCell ref="D46:E46"/>
    <mergeCell ref="A45:C45"/>
    <mergeCell ref="A46:C46"/>
    <mergeCell ref="A43:C44"/>
    <mergeCell ref="F41:G42"/>
    <mergeCell ref="D41:E42"/>
    <mergeCell ref="A41:C42"/>
    <mergeCell ref="A26:E26"/>
    <mergeCell ref="A28:G28"/>
    <mergeCell ref="A29:C29"/>
    <mergeCell ref="D29:G29"/>
    <mergeCell ref="A40:E40"/>
    <mergeCell ref="A7:C7"/>
    <mergeCell ref="D7:G7"/>
    <mergeCell ref="A18:G18"/>
    <mergeCell ref="A19:C19"/>
    <mergeCell ref="B1:G1"/>
    <mergeCell ref="B2:G2"/>
    <mergeCell ref="B3:G3"/>
    <mergeCell ref="B4:G4"/>
    <mergeCell ref="A6:G6"/>
    <mergeCell ref="A5:G5"/>
    <mergeCell ref="D19:G19"/>
    <mergeCell ref="A16:E16"/>
  </mergeCells>
  <phoneticPr fontId="21" type="noConversion"/>
  <conditionalFormatting sqref="A9:F15">
    <cfRule type="expression" dxfId="43" priority="693" stopIfTrue="1">
      <formula>AND($A9&lt;&gt;"COMPOSICAO",$A9&lt;&gt;"INSUMO",$A9&lt;&gt;"")</formula>
    </cfRule>
    <cfRule type="expression" dxfId="42" priority="694" stopIfTrue="1">
      <formula>AND(OR($A9="COMPOSICAO",$A9="INSUMO",$A9&lt;&gt;""),$A9&lt;&gt;"")</formula>
    </cfRule>
  </conditionalFormatting>
  <conditionalFormatting sqref="A21:F25">
    <cfRule type="expression" dxfId="41" priority="117" stopIfTrue="1">
      <formula>AND($A21&lt;&gt;"COMPOSICAO",$A21&lt;&gt;"INSUMO",$A21&lt;&gt;"")</formula>
    </cfRule>
    <cfRule type="expression" dxfId="40" priority="118" stopIfTrue="1">
      <formula>AND(OR($A21="COMPOSICAO",$A21="INSUMO",$A21&lt;&gt;""),$A21&lt;&gt;"")</formula>
    </cfRule>
  </conditionalFormatting>
  <conditionalFormatting sqref="A31:F39">
    <cfRule type="expression" dxfId="39" priority="1" stopIfTrue="1">
      <formula>AND($A31&lt;&gt;"COMPOSICAO",$A31&lt;&gt;"INSUMO",$A31&lt;&gt;"")</formula>
    </cfRule>
    <cfRule type="expression" dxfId="38" priority="2" stopIfTrue="1">
      <formula>AND(OR($A31="COMPOSICAO",$A31="INSUMO",$A31&lt;&gt;""),$A31&lt;&gt;"")</formula>
    </cfRule>
  </conditionalFormatting>
  <conditionalFormatting sqref="G9:G15">
    <cfRule type="expression" dxfId="37" priority="695" stopIfTrue="1">
      <formula>AND(#REF!&lt;&gt;"COMPOSICAO",#REF!&lt;&gt;"INSUMO",#REF!&lt;&gt;"")</formula>
    </cfRule>
    <cfRule type="expression" dxfId="36" priority="696" stopIfTrue="1">
      <formula>AND(OR(#REF!="COMPOSICAO",#REF!="INSUMO",#REF!&lt;&gt;""),#REF!&lt;&gt;"")</formula>
    </cfRule>
  </conditionalFormatting>
  <pageMargins left="0.511811024" right="0.511811024" top="0.89333333333333331" bottom="1.0729166666666667" header="0" footer="0"/>
  <pageSetup paperSize="9" scale="59" fitToHeight="0" orientation="portrait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71"/>
  <sheetViews>
    <sheetView view="pageBreakPreview" topLeftCell="A44" zoomScale="80" zoomScaleNormal="100" zoomScaleSheetLayoutView="80" workbookViewId="0">
      <selection activeCell="G15" sqref="G15"/>
    </sheetView>
  </sheetViews>
  <sheetFormatPr defaultColWidth="12.640625" defaultRowHeight="14.15" x14ac:dyDescent="0.35"/>
  <cols>
    <col min="1" max="2" width="16.5" customWidth="1"/>
    <col min="3" max="3" width="13.35546875" customWidth="1"/>
    <col min="4" max="4" width="66.140625" customWidth="1"/>
    <col min="5" max="5" width="7" customWidth="1"/>
    <col min="6" max="6" width="11.7109375" customWidth="1"/>
    <col min="7" max="7" width="14.2109375" customWidth="1"/>
    <col min="8" max="8" width="23.640625" customWidth="1"/>
    <col min="9" max="9" width="23.85546875" customWidth="1"/>
    <col min="10" max="10" width="16.35546875" customWidth="1"/>
    <col min="11" max="11" width="7.640625" customWidth="1"/>
    <col min="12" max="12" width="11" customWidth="1"/>
    <col min="13" max="27" width="7.640625" customWidth="1"/>
  </cols>
  <sheetData>
    <row r="1" spans="1:27" x14ac:dyDescent="0.35">
      <c r="A1" s="198" t="s">
        <v>0</v>
      </c>
      <c r="B1" s="511" t="s">
        <v>505</v>
      </c>
      <c r="C1" s="512"/>
      <c r="D1" s="512"/>
      <c r="E1" s="512"/>
      <c r="F1" s="513"/>
      <c r="G1" s="516" t="s">
        <v>15</v>
      </c>
      <c r="H1" s="517"/>
      <c r="I1" s="85"/>
    </row>
    <row r="2" spans="1:27" ht="14.6" thickBot="1" x14ac:dyDescent="0.4">
      <c r="A2" s="198" t="s">
        <v>1</v>
      </c>
      <c r="B2" s="511" t="s">
        <v>406</v>
      </c>
      <c r="C2" s="512"/>
      <c r="D2" s="512"/>
      <c r="E2" s="512"/>
      <c r="F2" s="513"/>
      <c r="G2" s="518"/>
      <c r="H2" s="519"/>
      <c r="I2" s="86"/>
    </row>
    <row r="3" spans="1:27" x14ac:dyDescent="0.35">
      <c r="A3" s="198" t="s">
        <v>2</v>
      </c>
      <c r="B3" s="511" t="s">
        <v>506</v>
      </c>
      <c r="C3" s="512"/>
      <c r="D3" s="512"/>
      <c r="E3" s="512"/>
      <c r="F3" s="513"/>
      <c r="G3" s="463" t="s">
        <v>210</v>
      </c>
      <c r="H3" s="464"/>
      <c r="I3" s="85" t="s">
        <v>277</v>
      </c>
    </row>
    <row r="4" spans="1:27" ht="14.6" thickBot="1" x14ac:dyDescent="0.4">
      <c r="A4" s="248" t="s">
        <v>3</v>
      </c>
      <c r="B4" s="520" t="s">
        <v>507</v>
      </c>
      <c r="C4" s="521"/>
      <c r="D4" s="521"/>
      <c r="E4" s="521"/>
      <c r="F4" s="522"/>
      <c r="G4" s="514" t="s">
        <v>511</v>
      </c>
      <c r="H4" s="515"/>
      <c r="I4" s="249">
        <f>BDI!D26/100</f>
        <v>0.26239999999999997</v>
      </c>
    </row>
    <row r="5" spans="1:27" ht="14.6" thickBot="1" x14ac:dyDescent="0.4">
      <c r="A5" s="507" t="s">
        <v>17</v>
      </c>
      <c r="B5" s="508"/>
      <c r="C5" s="509"/>
      <c r="D5" s="509"/>
      <c r="E5" s="509"/>
      <c r="F5" s="509"/>
      <c r="G5" s="509"/>
      <c r="H5" s="509"/>
      <c r="I5" s="510"/>
    </row>
    <row r="6" spans="1:27" ht="28.75" thickBot="1" x14ac:dyDescent="0.45">
      <c r="A6" s="250" t="s">
        <v>107</v>
      </c>
      <c r="B6" s="250" t="s">
        <v>5</v>
      </c>
      <c r="C6" s="251" t="s">
        <v>18</v>
      </c>
      <c r="D6" s="251" t="s">
        <v>19</v>
      </c>
      <c r="E6" s="251" t="s">
        <v>20</v>
      </c>
      <c r="F6" s="251" t="s">
        <v>21</v>
      </c>
      <c r="G6" s="252" t="s">
        <v>22</v>
      </c>
      <c r="H6" s="252" t="s">
        <v>23</v>
      </c>
      <c r="I6" s="253" t="s">
        <v>24</v>
      </c>
      <c r="J6" s="19"/>
    </row>
    <row r="7" spans="1:27" x14ac:dyDescent="0.35">
      <c r="A7" s="20"/>
      <c r="B7" s="20" t="s">
        <v>8</v>
      </c>
      <c r="C7" s="20"/>
      <c r="D7" s="21" t="s">
        <v>25</v>
      </c>
      <c r="E7" s="20"/>
      <c r="F7" s="22"/>
      <c r="G7" s="22"/>
      <c r="H7" s="23"/>
      <c r="I7" s="22">
        <f>SUM(I8:I12)</f>
        <v>2838.4399999999996</v>
      </c>
    </row>
    <row r="8" spans="1:27" ht="14.6" x14ac:dyDescent="0.4">
      <c r="A8" s="33"/>
      <c r="B8" s="33"/>
      <c r="C8" s="33"/>
      <c r="D8" s="34" t="s">
        <v>326</v>
      </c>
      <c r="E8" s="33"/>
      <c r="F8" s="35"/>
      <c r="G8" s="35"/>
      <c r="H8" s="36"/>
      <c r="I8" s="35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ht="14.6" x14ac:dyDescent="0.4">
      <c r="A9" s="206"/>
      <c r="B9" s="206"/>
      <c r="C9" s="206"/>
      <c r="D9" s="207" t="s">
        <v>356</v>
      </c>
      <c r="E9" s="206"/>
      <c r="F9" s="208"/>
      <c r="G9" s="208"/>
      <c r="H9" s="209"/>
      <c r="I9" s="208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28.3" x14ac:dyDescent="0.35">
      <c r="A10" s="80" t="s">
        <v>293</v>
      </c>
      <c r="B10" s="24" t="s">
        <v>26</v>
      </c>
      <c r="C10" s="24">
        <v>103689</v>
      </c>
      <c r="D10" s="79" t="s">
        <v>471</v>
      </c>
      <c r="E10" s="24" t="s">
        <v>29</v>
      </c>
      <c r="F10" s="26">
        <v>3.125</v>
      </c>
      <c r="G10" s="26">
        <v>312.39</v>
      </c>
      <c r="H10" s="200">
        <f>TRUNC(G10+(G10*$I$4),2)</f>
        <v>394.36</v>
      </c>
      <c r="I10" s="26">
        <f t="shared" ref="I10" si="0">TRUNC(H10*F10,2)</f>
        <v>1232.3699999999999</v>
      </c>
    </row>
    <row r="11" spans="1:27" ht="14.6" x14ac:dyDescent="0.4">
      <c r="A11" s="33"/>
      <c r="B11" s="33"/>
      <c r="C11" s="33"/>
      <c r="D11" s="295" t="s">
        <v>328</v>
      </c>
      <c r="E11" s="33"/>
      <c r="F11" s="35"/>
      <c r="G11" s="35"/>
      <c r="H11" s="36"/>
      <c r="I11" s="35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ht="42.45" x14ac:dyDescent="0.35">
      <c r="A12" s="80" t="s">
        <v>293</v>
      </c>
      <c r="B12" s="80" t="s">
        <v>112</v>
      </c>
      <c r="C12" s="204">
        <v>99059</v>
      </c>
      <c r="D12" s="205" t="s">
        <v>327</v>
      </c>
      <c r="E12" s="204" t="s">
        <v>41</v>
      </c>
      <c r="F12" s="186">
        <v>24</v>
      </c>
      <c r="G12" s="186">
        <v>53.01</v>
      </c>
      <c r="H12" s="294">
        <f>G12+(G12*$I$4)</f>
        <v>66.919823999999991</v>
      </c>
      <c r="I12" s="26">
        <f t="shared" ref="I12" si="1">TRUNC(H12*F12,2)</f>
        <v>1606.07</v>
      </c>
    </row>
    <row r="13" spans="1:27" ht="14.6" x14ac:dyDescent="0.4">
      <c r="A13" s="27"/>
      <c r="B13" s="27" t="s">
        <v>9</v>
      </c>
      <c r="C13" s="28"/>
      <c r="D13" s="29" t="s">
        <v>449</v>
      </c>
      <c r="E13" s="28"/>
      <c r="F13" s="30"/>
      <c r="G13" s="30" t="s">
        <v>30</v>
      </c>
      <c r="H13" s="31"/>
      <c r="I13" s="30">
        <f>SUM(I14:I17)</f>
        <v>58067.74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7" ht="14.6" x14ac:dyDescent="0.4">
      <c r="A14" s="33"/>
      <c r="B14" s="33"/>
      <c r="C14" s="33"/>
      <c r="D14" s="34" t="s">
        <v>447</v>
      </c>
      <c r="E14" s="33"/>
      <c r="F14" s="35"/>
      <c r="G14" s="35"/>
      <c r="H14" s="36"/>
      <c r="I14" s="35"/>
      <c r="J14" s="354"/>
      <c r="K14" s="203"/>
      <c r="L14" s="354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</row>
    <row r="15" spans="1:27" ht="70.75" x14ac:dyDescent="0.4">
      <c r="A15" s="80" t="s">
        <v>293</v>
      </c>
      <c r="B15" s="24" t="s">
        <v>31</v>
      </c>
      <c r="C15" s="24">
        <v>90102</v>
      </c>
      <c r="D15" s="79" t="s">
        <v>448</v>
      </c>
      <c r="E15" s="80" t="s">
        <v>32</v>
      </c>
      <c r="F15" s="26">
        <v>44.8</v>
      </c>
      <c r="G15" s="26">
        <v>11.12</v>
      </c>
      <c r="H15" s="200">
        <f t="shared" ref="H15:H17" si="2">TRUNC(G15+(G15*$I$4),2)</f>
        <v>14.03</v>
      </c>
      <c r="I15" s="26">
        <f t="shared" ref="I15:I17" si="3">TRUNC(H15*F15,2)</f>
        <v>628.54</v>
      </c>
      <c r="J15" s="355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</row>
    <row r="16" spans="1:27" ht="14.6" x14ac:dyDescent="0.4">
      <c r="A16" s="33"/>
      <c r="B16" s="33"/>
      <c r="C16" s="33"/>
      <c r="D16" s="34" t="s">
        <v>450</v>
      </c>
      <c r="E16" s="33"/>
      <c r="F16" s="35"/>
      <c r="G16" s="35"/>
      <c r="H16" s="36"/>
      <c r="I16" s="35"/>
      <c r="J16" s="354"/>
      <c r="K16" s="203"/>
      <c r="L16" s="354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</row>
    <row r="17" spans="1:27" ht="42.45" x14ac:dyDescent="0.4">
      <c r="A17" s="80" t="s">
        <v>451</v>
      </c>
      <c r="B17" s="24" t="s">
        <v>33</v>
      </c>
      <c r="C17" s="80" t="s">
        <v>452</v>
      </c>
      <c r="D17" s="79" t="s">
        <v>453</v>
      </c>
      <c r="E17" s="80" t="s">
        <v>20</v>
      </c>
      <c r="F17" s="26">
        <v>1</v>
      </c>
      <c r="G17" s="369">
        <f>'MAPA COTAÇÃO'!F11</f>
        <v>45500</v>
      </c>
      <c r="H17" s="200">
        <f t="shared" si="2"/>
        <v>57439.199999999997</v>
      </c>
      <c r="I17" s="26">
        <f t="shared" si="3"/>
        <v>57439.199999999997</v>
      </c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</row>
    <row r="18" spans="1:27" ht="14.6" x14ac:dyDescent="0.4">
      <c r="A18" s="27"/>
      <c r="B18" s="27" t="s">
        <v>10</v>
      </c>
      <c r="C18" s="28"/>
      <c r="D18" s="29" t="s">
        <v>454</v>
      </c>
      <c r="E18" s="28"/>
      <c r="F18" s="30"/>
      <c r="G18" s="30" t="s">
        <v>30</v>
      </c>
      <c r="H18" s="31"/>
      <c r="I18" s="30">
        <f>SUM(I19:I20)</f>
        <v>29637.99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ht="28.3" x14ac:dyDescent="0.4">
      <c r="A19" s="80" t="s">
        <v>293</v>
      </c>
      <c r="B19" s="80" t="s">
        <v>37</v>
      </c>
      <c r="C19" s="24">
        <v>101749</v>
      </c>
      <c r="D19" s="79" t="s">
        <v>455</v>
      </c>
      <c r="E19" s="24" t="s">
        <v>29</v>
      </c>
      <c r="F19" s="26">
        <v>342.53</v>
      </c>
      <c r="G19" s="26">
        <v>57.27</v>
      </c>
      <c r="H19" s="200">
        <f>TRUNC(G19+(G19*$I$4),2)</f>
        <v>72.290000000000006</v>
      </c>
      <c r="I19" s="26">
        <f t="shared" ref="I19" si="4">TRUNC(H19*F19,2)</f>
        <v>24761.49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</row>
    <row r="20" spans="1:27" ht="28.3" x14ac:dyDescent="0.4">
      <c r="A20" s="80" t="s">
        <v>293</v>
      </c>
      <c r="B20" s="80" t="s">
        <v>38</v>
      </c>
      <c r="C20" s="24">
        <v>98504</v>
      </c>
      <c r="D20" s="79" t="s">
        <v>456</v>
      </c>
      <c r="E20" s="24" t="s">
        <v>29</v>
      </c>
      <c r="F20" s="26">
        <v>250.72</v>
      </c>
      <c r="G20" s="26">
        <v>15.41</v>
      </c>
      <c r="H20" s="200">
        <f>TRUNC(G20+(G20*$I$4),2)</f>
        <v>19.45</v>
      </c>
      <c r="I20" s="26">
        <f t="shared" ref="I20" si="5">TRUNC(H20*F20,2)</f>
        <v>4876.5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</row>
    <row r="21" spans="1:27" ht="14.6" x14ac:dyDescent="0.4">
      <c r="A21" s="27"/>
      <c r="B21" s="27" t="s">
        <v>11</v>
      </c>
      <c r="C21" s="28"/>
      <c r="D21" s="29" t="s">
        <v>457</v>
      </c>
      <c r="E21" s="28"/>
      <c r="F21" s="30"/>
      <c r="G21" s="30" t="s">
        <v>30</v>
      </c>
      <c r="H21" s="31"/>
      <c r="I21" s="30">
        <f>SUM(I22:I25)</f>
        <v>13864.32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</row>
    <row r="22" spans="1:27" ht="56.6" x14ac:dyDescent="0.4">
      <c r="A22" s="80" t="s">
        <v>293</v>
      </c>
      <c r="B22" s="80" t="s">
        <v>299</v>
      </c>
      <c r="C22" s="24">
        <v>92580</v>
      </c>
      <c r="D22" s="79" t="s">
        <v>458</v>
      </c>
      <c r="E22" s="80" t="s">
        <v>29</v>
      </c>
      <c r="F22" s="26">
        <v>58.23</v>
      </c>
      <c r="G22" s="26">
        <v>42.96</v>
      </c>
      <c r="H22" s="200">
        <f>TRUNC(G22+(G22*$I$4),2)</f>
        <v>54.23</v>
      </c>
      <c r="I22" s="26">
        <f t="shared" ref="I22" si="6">TRUNC(H22*F22,2)</f>
        <v>3157.81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</row>
    <row r="23" spans="1:27" ht="28.3" x14ac:dyDescent="0.4">
      <c r="A23" s="80" t="s">
        <v>293</v>
      </c>
      <c r="B23" s="80" t="s">
        <v>300</v>
      </c>
      <c r="C23" s="24">
        <v>94213</v>
      </c>
      <c r="D23" s="79" t="s">
        <v>459</v>
      </c>
      <c r="E23" s="80" t="s">
        <v>29</v>
      </c>
      <c r="F23" s="26">
        <v>58.23</v>
      </c>
      <c r="G23" s="26">
        <v>64.36</v>
      </c>
      <c r="H23" s="200">
        <f>TRUNC(G23+(G23*$I$4),2)</f>
        <v>81.239999999999995</v>
      </c>
      <c r="I23" s="26">
        <f t="shared" ref="I23" si="7">TRUNC(H23*F23,2)</f>
        <v>4730.6000000000004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</row>
    <row r="24" spans="1:27" ht="28.3" x14ac:dyDescent="0.4">
      <c r="A24" s="80" t="s">
        <v>293</v>
      </c>
      <c r="B24" s="80" t="s">
        <v>499</v>
      </c>
      <c r="C24" s="24">
        <v>94231</v>
      </c>
      <c r="D24" s="79" t="s">
        <v>460</v>
      </c>
      <c r="E24" s="80" t="s">
        <v>41</v>
      </c>
      <c r="F24" s="26">
        <v>30.54</v>
      </c>
      <c r="G24" s="26">
        <v>55.6</v>
      </c>
      <c r="H24" s="200">
        <f>TRUNC(G24+(G24*$I$4),2)</f>
        <v>70.180000000000007</v>
      </c>
      <c r="I24" s="26">
        <f t="shared" ref="I24" si="8">TRUNC(H24*F24,2)</f>
        <v>2143.29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</row>
    <row r="25" spans="1:27" ht="28.3" x14ac:dyDescent="0.4">
      <c r="A25" s="80" t="s">
        <v>293</v>
      </c>
      <c r="B25" s="80" t="s">
        <v>501</v>
      </c>
      <c r="C25" s="24">
        <v>96116</v>
      </c>
      <c r="D25" s="79" t="s">
        <v>500</v>
      </c>
      <c r="E25" s="80" t="s">
        <v>41</v>
      </c>
      <c r="F25" s="26">
        <v>47.86</v>
      </c>
      <c r="G25" s="26">
        <v>63.44</v>
      </c>
      <c r="H25" s="200">
        <f>TRUNC(G25+(G25*$I$4),2)</f>
        <v>80.08</v>
      </c>
      <c r="I25" s="26">
        <f t="shared" ref="I25" si="9">TRUNC(H25*F25,2)</f>
        <v>3832.62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</row>
    <row r="26" spans="1:27" ht="15" customHeight="1" x14ac:dyDescent="0.4">
      <c r="A26" s="27"/>
      <c r="B26" s="27" t="s">
        <v>295</v>
      </c>
      <c r="C26" s="28"/>
      <c r="D26" s="29" t="s">
        <v>484</v>
      </c>
      <c r="E26" s="28"/>
      <c r="F26" s="30"/>
      <c r="G26" s="30" t="s">
        <v>30</v>
      </c>
      <c r="H26" s="31"/>
      <c r="I26" s="30">
        <f>SUM(I28:I31)</f>
        <v>3778.22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</row>
    <row r="27" spans="1:27" ht="14.6" x14ac:dyDescent="0.4">
      <c r="A27" s="33"/>
      <c r="B27" s="33"/>
      <c r="C27" s="33"/>
      <c r="D27" s="34" t="s">
        <v>485</v>
      </c>
      <c r="E27" s="33"/>
      <c r="F27" s="35"/>
      <c r="G27" s="35"/>
      <c r="H27" s="36"/>
      <c r="I27" s="35"/>
      <c r="J27" s="354"/>
      <c r="K27" s="203"/>
      <c r="L27" s="354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</row>
    <row r="28" spans="1:27" ht="40.5" customHeight="1" x14ac:dyDescent="0.4">
      <c r="A28" s="80" t="s">
        <v>293</v>
      </c>
      <c r="B28" s="80" t="s">
        <v>349</v>
      </c>
      <c r="C28" s="24">
        <v>96523</v>
      </c>
      <c r="D28" s="79" t="s">
        <v>337</v>
      </c>
      <c r="E28" s="24" t="s">
        <v>32</v>
      </c>
      <c r="F28" s="26">
        <v>0.82599999999999996</v>
      </c>
      <c r="G28" s="26">
        <v>87.81</v>
      </c>
      <c r="H28" s="200">
        <f t="shared" ref="H28:H31" si="10">TRUNC(G28+(G28*$I$4),2)</f>
        <v>110.85</v>
      </c>
      <c r="I28" s="26">
        <f>TRUNC(H28*F28,2)</f>
        <v>91.56</v>
      </c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</row>
    <row r="29" spans="1:27" ht="37.5" customHeight="1" x14ac:dyDescent="0.4">
      <c r="A29" s="80" t="s">
        <v>293</v>
      </c>
      <c r="B29" s="80" t="s">
        <v>508</v>
      </c>
      <c r="C29" s="24">
        <v>96546</v>
      </c>
      <c r="D29" s="79" t="s">
        <v>502</v>
      </c>
      <c r="E29" s="24" t="s">
        <v>294</v>
      </c>
      <c r="F29" s="26">
        <v>103</v>
      </c>
      <c r="G29" s="26">
        <v>14.89</v>
      </c>
      <c r="H29" s="200">
        <f t="shared" si="10"/>
        <v>18.79</v>
      </c>
      <c r="I29" s="26">
        <f t="shared" ref="I29:I31" si="11">TRUNC(H29*F29,2)</f>
        <v>1935.37</v>
      </c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</row>
    <row r="30" spans="1:27" ht="35.25" customHeight="1" x14ac:dyDescent="0.4">
      <c r="A30" s="80" t="s">
        <v>293</v>
      </c>
      <c r="B30" s="80" t="s">
        <v>509</v>
      </c>
      <c r="C30" s="24">
        <v>103672</v>
      </c>
      <c r="D30" s="79" t="s">
        <v>503</v>
      </c>
      <c r="E30" s="24" t="s">
        <v>32</v>
      </c>
      <c r="F30" s="26">
        <v>0.9</v>
      </c>
      <c r="G30" s="26">
        <v>883.43</v>
      </c>
      <c r="H30" s="200">
        <f t="shared" si="10"/>
        <v>1115.24</v>
      </c>
      <c r="I30" s="26">
        <f t="shared" si="11"/>
        <v>1003.71</v>
      </c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</row>
    <row r="31" spans="1:27" ht="48.75" customHeight="1" x14ac:dyDescent="0.4">
      <c r="A31" s="80" t="s">
        <v>293</v>
      </c>
      <c r="B31" s="80" t="s">
        <v>510</v>
      </c>
      <c r="C31" s="80">
        <v>103675</v>
      </c>
      <c r="D31" s="79" t="s">
        <v>504</v>
      </c>
      <c r="E31" s="24" t="s">
        <v>32</v>
      </c>
      <c r="F31" s="26">
        <v>0.66993000000000003</v>
      </c>
      <c r="G31" s="26">
        <v>883.97</v>
      </c>
      <c r="H31" s="200">
        <f t="shared" si="10"/>
        <v>1115.92</v>
      </c>
      <c r="I31" s="26">
        <f t="shared" si="11"/>
        <v>747.58</v>
      </c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</row>
    <row r="32" spans="1:27" ht="15" customHeight="1" x14ac:dyDescent="0.4">
      <c r="A32" s="27"/>
      <c r="B32" s="27" t="s">
        <v>298</v>
      </c>
      <c r="C32" s="28"/>
      <c r="D32" s="29" t="s">
        <v>478</v>
      </c>
      <c r="E32" s="28"/>
      <c r="F32" s="30"/>
      <c r="G32" s="30" t="s">
        <v>30</v>
      </c>
      <c r="H32" s="31"/>
      <c r="I32" s="30">
        <f>SUM(I34:I40)</f>
        <v>7551.13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</row>
    <row r="33" spans="1:27" ht="14.6" x14ac:dyDescent="0.4">
      <c r="A33" s="33"/>
      <c r="B33" s="33"/>
      <c r="C33" s="33"/>
      <c r="D33" s="34" t="s">
        <v>461</v>
      </c>
      <c r="E33" s="33"/>
      <c r="F33" s="35"/>
      <c r="G33" s="35"/>
      <c r="H33" s="36"/>
      <c r="I33" s="35"/>
      <c r="J33" s="354"/>
      <c r="K33" s="203"/>
      <c r="L33" s="354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</row>
    <row r="34" spans="1:27" ht="42.45" x14ac:dyDescent="0.4">
      <c r="A34" s="80" t="s">
        <v>293</v>
      </c>
      <c r="B34" s="80" t="s">
        <v>486</v>
      </c>
      <c r="C34" s="24">
        <v>101162</v>
      </c>
      <c r="D34" s="79" t="s">
        <v>462</v>
      </c>
      <c r="E34" s="24" t="s">
        <v>29</v>
      </c>
      <c r="F34" s="26">
        <v>6.5</v>
      </c>
      <c r="G34" s="26">
        <v>161.82</v>
      </c>
      <c r="H34" s="200">
        <f t="shared" ref="H34" si="12">TRUNC(G34+(G34*$I$4),2)</f>
        <v>204.28</v>
      </c>
      <c r="I34" s="26">
        <f t="shared" ref="I34" si="13">TRUNC(H34*F34,2)</f>
        <v>1327.82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</row>
    <row r="35" spans="1:27" ht="14.6" x14ac:dyDescent="0.4">
      <c r="A35" s="33"/>
      <c r="B35" s="33"/>
      <c r="C35" s="33"/>
      <c r="D35" s="34" t="s">
        <v>463</v>
      </c>
      <c r="E35" s="33"/>
      <c r="F35" s="35"/>
      <c r="G35" s="35"/>
      <c r="H35" s="36"/>
      <c r="I35" s="35"/>
      <c r="J35" s="354"/>
      <c r="K35" s="203"/>
      <c r="L35" s="354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</row>
    <row r="36" spans="1:27" ht="42.45" x14ac:dyDescent="0.4">
      <c r="A36" s="80" t="s">
        <v>293</v>
      </c>
      <c r="B36" s="80" t="s">
        <v>487</v>
      </c>
      <c r="C36" s="24">
        <v>103328</v>
      </c>
      <c r="D36" s="79" t="s">
        <v>464</v>
      </c>
      <c r="E36" s="24" t="s">
        <v>29</v>
      </c>
      <c r="F36" s="26">
        <v>17.308499999999999</v>
      </c>
      <c r="G36" s="26">
        <v>90.74</v>
      </c>
      <c r="H36" s="200">
        <f t="shared" ref="H36" si="14">TRUNC(G36+(G36*$I$4),2)</f>
        <v>114.55</v>
      </c>
      <c r="I36" s="26">
        <f t="shared" ref="I36" si="15">TRUNC(H36*F36,2)</f>
        <v>1982.68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</row>
    <row r="37" spans="1:27" ht="56.6" x14ac:dyDescent="0.4">
      <c r="A37" s="80" t="s">
        <v>293</v>
      </c>
      <c r="B37" s="80" t="s">
        <v>488</v>
      </c>
      <c r="C37" s="24">
        <v>87894</v>
      </c>
      <c r="D37" s="79" t="s">
        <v>465</v>
      </c>
      <c r="E37" s="24" t="s">
        <v>29</v>
      </c>
      <c r="F37" s="26">
        <f>F36*2</f>
        <v>34.616999999999997</v>
      </c>
      <c r="G37" s="26">
        <v>6.66</v>
      </c>
      <c r="H37" s="200">
        <f t="shared" ref="H37" si="16">TRUNC(G37+(G37*$I$4),2)</f>
        <v>8.4</v>
      </c>
      <c r="I37" s="26">
        <f t="shared" ref="I37" si="17">TRUNC(H37*F37,2)</f>
        <v>290.77999999999997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</row>
    <row r="38" spans="1:27" ht="56.6" x14ac:dyDescent="0.4">
      <c r="A38" s="80" t="s">
        <v>293</v>
      </c>
      <c r="B38" s="80" t="s">
        <v>489</v>
      </c>
      <c r="C38" s="24">
        <v>87805</v>
      </c>
      <c r="D38" s="79" t="s">
        <v>466</v>
      </c>
      <c r="E38" s="24" t="s">
        <v>29</v>
      </c>
      <c r="F38" s="26">
        <f>F37</f>
        <v>34.616999999999997</v>
      </c>
      <c r="G38" s="26">
        <v>65.78</v>
      </c>
      <c r="H38" s="200">
        <f t="shared" ref="H38" si="18">TRUNC(G38+(G38*$I$4),2)</f>
        <v>83.04</v>
      </c>
      <c r="I38" s="26">
        <f t="shared" ref="I38" si="19">TRUNC(H38*F38,2)</f>
        <v>2874.59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</row>
    <row r="39" spans="1:27" ht="14.6" x14ac:dyDescent="0.4">
      <c r="A39" s="33"/>
      <c r="B39" s="33"/>
      <c r="C39" s="33"/>
      <c r="D39" s="34" t="s">
        <v>479</v>
      </c>
      <c r="E39" s="33"/>
      <c r="F39" s="35"/>
      <c r="G39" s="35"/>
      <c r="H39" s="36"/>
      <c r="I39" s="35"/>
      <c r="J39" s="354"/>
      <c r="K39" s="203"/>
      <c r="L39" s="354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</row>
    <row r="40" spans="1:27" ht="42.45" x14ac:dyDescent="0.4">
      <c r="A40" s="80" t="s">
        <v>293</v>
      </c>
      <c r="B40" s="80" t="s">
        <v>490</v>
      </c>
      <c r="C40" s="24">
        <v>87273</v>
      </c>
      <c r="D40" s="79" t="s">
        <v>480</v>
      </c>
      <c r="E40" s="24" t="s">
        <v>29</v>
      </c>
      <c r="F40" s="26">
        <v>11.97</v>
      </c>
      <c r="G40" s="26">
        <v>71.16</v>
      </c>
      <c r="H40" s="200">
        <f t="shared" ref="H40" si="20">TRUNC(G40+(G40*$I$4),2)</f>
        <v>89.83</v>
      </c>
      <c r="I40" s="26">
        <f t="shared" ref="I40" si="21">TRUNC(H40*F40,2)</f>
        <v>1075.26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</row>
    <row r="41" spans="1:27" ht="15" customHeight="1" x14ac:dyDescent="0.4">
      <c r="A41" s="27"/>
      <c r="B41" s="27" t="s">
        <v>301</v>
      </c>
      <c r="C41" s="28"/>
      <c r="D41" s="29" t="s">
        <v>467</v>
      </c>
      <c r="E41" s="28"/>
      <c r="F41" s="30"/>
      <c r="G41" s="30" t="s">
        <v>30</v>
      </c>
      <c r="H41" s="31"/>
      <c r="I41" s="30">
        <f>SUM(I43:I44)</f>
        <v>1144.53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</row>
    <row r="42" spans="1:27" ht="14.6" x14ac:dyDescent="0.4">
      <c r="A42" s="33"/>
      <c r="B42" s="33"/>
      <c r="C42" s="33"/>
      <c r="D42" s="34" t="s">
        <v>468</v>
      </c>
      <c r="E42" s="33"/>
      <c r="F42" s="35"/>
      <c r="G42" s="35"/>
      <c r="H42" s="36"/>
      <c r="I42" s="35"/>
      <c r="J42" s="354"/>
      <c r="K42" s="203"/>
      <c r="L42" s="354"/>
      <c r="M42" s="203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</row>
    <row r="43" spans="1:27" ht="42.45" x14ac:dyDescent="0.4">
      <c r="A43" s="80" t="s">
        <v>293</v>
      </c>
      <c r="B43" s="80" t="s">
        <v>491</v>
      </c>
      <c r="C43" s="24">
        <v>88412</v>
      </c>
      <c r="D43" s="79" t="s">
        <v>470</v>
      </c>
      <c r="E43" s="24" t="s">
        <v>29</v>
      </c>
      <c r="F43" s="26">
        <v>63.48</v>
      </c>
      <c r="G43" s="26">
        <v>1.8</v>
      </c>
      <c r="H43" s="200">
        <f t="shared" ref="H43" si="22">TRUNC(G43+(G43*$I$4),2)</f>
        <v>2.27</v>
      </c>
      <c r="I43" s="26">
        <f t="shared" ref="I43" si="23">TRUNC(H43*F43,2)</f>
        <v>144.09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ht="42.45" x14ac:dyDescent="0.4">
      <c r="A44" s="80" t="s">
        <v>293</v>
      </c>
      <c r="B44" s="80" t="s">
        <v>492</v>
      </c>
      <c r="C44" s="24">
        <v>95623</v>
      </c>
      <c r="D44" s="79" t="s">
        <v>469</v>
      </c>
      <c r="E44" s="24" t="s">
        <v>29</v>
      </c>
      <c r="F44" s="26">
        <v>63.48</v>
      </c>
      <c r="G44" s="26">
        <v>12.49</v>
      </c>
      <c r="H44" s="200">
        <f t="shared" ref="H44" si="24">TRUNC(G44+(G44*$I$4),2)</f>
        <v>15.76</v>
      </c>
      <c r="I44" s="26">
        <f t="shared" ref="I44" si="25">TRUNC(H44*F44,2)</f>
        <v>1000.44</v>
      </c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</row>
    <row r="45" spans="1:27" ht="15" customHeight="1" x14ac:dyDescent="0.4">
      <c r="A45" s="27"/>
      <c r="B45" s="27" t="s">
        <v>303</v>
      </c>
      <c r="C45" s="28"/>
      <c r="D45" s="29" t="s">
        <v>472</v>
      </c>
      <c r="E45" s="28"/>
      <c r="F45" s="30"/>
      <c r="G45" s="30" t="s">
        <v>30</v>
      </c>
      <c r="H45" s="31"/>
      <c r="I45" s="30">
        <f>SUM(I46:I50)</f>
        <v>2708.2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</row>
    <row r="46" spans="1:27" ht="28.3" x14ac:dyDescent="0.4">
      <c r="A46" s="80" t="s">
        <v>293</v>
      </c>
      <c r="B46" s="80" t="s">
        <v>493</v>
      </c>
      <c r="C46" s="24">
        <v>89356</v>
      </c>
      <c r="D46" s="79" t="s">
        <v>475</v>
      </c>
      <c r="E46" s="80" t="s">
        <v>41</v>
      </c>
      <c r="F46" s="26">
        <v>65</v>
      </c>
      <c r="G46" s="26">
        <v>19.29</v>
      </c>
      <c r="H46" s="200">
        <f t="shared" ref="H46:H47" si="26">TRUNC(G46+(G46*$I$4),2)</f>
        <v>24.35</v>
      </c>
      <c r="I46" s="26">
        <f t="shared" ref="I46:I47" si="27">TRUNC(H46*F46,2)</f>
        <v>1582.75</v>
      </c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</row>
    <row r="47" spans="1:27" ht="42.45" x14ac:dyDescent="0.4">
      <c r="A47" s="80" t="s">
        <v>293</v>
      </c>
      <c r="B47" s="80" t="s">
        <v>494</v>
      </c>
      <c r="C47" s="24">
        <v>94688</v>
      </c>
      <c r="D47" s="79" t="s">
        <v>473</v>
      </c>
      <c r="E47" s="80" t="s">
        <v>20</v>
      </c>
      <c r="F47" s="26">
        <v>3</v>
      </c>
      <c r="G47" s="26">
        <v>11.36</v>
      </c>
      <c r="H47" s="200">
        <f t="shared" si="26"/>
        <v>14.34</v>
      </c>
      <c r="I47" s="26">
        <f t="shared" si="27"/>
        <v>43.02</v>
      </c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</row>
    <row r="48" spans="1:27" ht="42.45" x14ac:dyDescent="0.4">
      <c r="A48" s="80" t="s">
        <v>293</v>
      </c>
      <c r="B48" s="80" t="s">
        <v>495</v>
      </c>
      <c r="C48" s="24">
        <v>96637</v>
      </c>
      <c r="D48" s="79" t="s">
        <v>474</v>
      </c>
      <c r="E48" s="80" t="s">
        <v>20</v>
      </c>
      <c r="F48" s="26">
        <v>6</v>
      </c>
      <c r="G48" s="26">
        <v>14.58</v>
      </c>
      <c r="H48" s="200">
        <f t="shared" ref="H48" si="28">TRUNC(G48+(G48*$I$4),2)</f>
        <v>18.399999999999999</v>
      </c>
      <c r="I48" s="26">
        <f t="shared" ref="I48" si="29">TRUNC(H48*F48,2)</f>
        <v>110.4</v>
      </c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</row>
    <row r="49" spans="1:27" ht="28.3" x14ac:dyDescent="0.4">
      <c r="A49" s="80" t="s">
        <v>293</v>
      </c>
      <c r="B49" s="80" t="s">
        <v>496</v>
      </c>
      <c r="C49" s="24">
        <v>100860</v>
      </c>
      <c r="D49" s="79" t="s">
        <v>476</v>
      </c>
      <c r="E49" s="80" t="s">
        <v>20</v>
      </c>
      <c r="F49" s="26">
        <v>1</v>
      </c>
      <c r="G49" s="26">
        <v>104.24</v>
      </c>
      <c r="H49" s="200">
        <f t="shared" ref="H49" si="30">TRUNC(G49+(G49*$I$4),2)</f>
        <v>131.59</v>
      </c>
      <c r="I49" s="26">
        <f t="shared" ref="I49" si="31">TRUNC(H49*F49,2)</f>
        <v>131.59</v>
      </c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</row>
    <row r="50" spans="1:27" ht="28.3" x14ac:dyDescent="0.4">
      <c r="A50" s="80" t="s">
        <v>293</v>
      </c>
      <c r="B50" s="80" t="s">
        <v>497</v>
      </c>
      <c r="C50" s="24">
        <v>86876</v>
      </c>
      <c r="D50" s="79" t="s">
        <v>477</v>
      </c>
      <c r="E50" s="80" t="s">
        <v>20</v>
      </c>
      <c r="F50" s="26">
        <v>2</v>
      </c>
      <c r="G50" s="26">
        <v>332.88</v>
      </c>
      <c r="H50" s="200">
        <f t="shared" ref="H50" si="32">TRUNC(G50+(G50*$I$4),2)</f>
        <v>420.22</v>
      </c>
      <c r="I50" s="26">
        <f t="shared" ref="I50" si="33">TRUNC(H50*F50,2)</f>
        <v>840.44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</row>
    <row r="51" spans="1:27" ht="15" customHeight="1" x14ac:dyDescent="0.4">
      <c r="A51" s="27"/>
      <c r="B51" s="27" t="s">
        <v>296</v>
      </c>
      <c r="C51" s="28"/>
      <c r="D51" s="29" t="s">
        <v>481</v>
      </c>
      <c r="E51" s="28"/>
      <c r="F51" s="30"/>
      <c r="G51" s="30" t="s">
        <v>30</v>
      </c>
      <c r="H51" s="31"/>
      <c r="I51" s="30">
        <f>SUM(I52)</f>
        <v>19440.96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</row>
    <row r="52" spans="1:27" ht="14.6" x14ac:dyDescent="0.4">
      <c r="A52" s="80" t="s">
        <v>297</v>
      </c>
      <c r="B52" s="80" t="s">
        <v>498</v>
      </c>
      <c r="C52" s="80" t="s">
        <v>482</v>
      </c>
      <c r="D52" s="79" t="s">
        <v>483</v>
      </c>
      <c r="E52" s="80" t="s">
        <v>20</v>
      </c>
      <c r="F52" s="26">
        <v>7</v>
      </c>
      <c r="G52" s="26">
        <f>'MAPA COTAÇÃO'!F18</f>
        <v>2200</v>
      </c>
      <c r="H52" s="200">
        <f t="shared" ref="H52" si="34">TRUNC(G52+(G52*$I$4),2)</f>
        <v>2777.28</v>
      </c>
      <c r="I52" s="26">
        <f t="shared" ref="I52" si="35">TRUNC(H52*F52,2)</f>
        <v>19440.96</v>
      </c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1:27" ht="14.6" thickBot="1" x14ac:dyDescent="0.4">
      <c r="A53" s="455"/>
      <c r="B53" s="456"/>
      <c r="C53" s="457"/>
      <c r="D53" s="457"/>
      <c r="E53" s="457"/>
      <c r="F53" s="457"/>
      <c r="G53" s="458"/>
      <c r="H53" s="83" t="s">
        <v>12</v>
      </c>
      <c r="I53" s="84">
        <f>SUM(I7:I52)/2</f>
        <v>139031.52999999997</v>
      </c>
      <c r="J53" s="180">
        <f>I32+I21+I18+I13+I7</f>
        <v>111959.62</v>
      </c>
    </row>
    <row r="54" spans="1:27" x14ac:dyDescent="0.35">
      <c r="A54" s="471" t="s">
        <v>137</v>
      </c>
      <c r="B54" s="500"/>
      <c r="C54" s="472"/>
      <c r="D54" s="489" t="s">
        <v>138</v>
      </c>
      <c r="E54" s="471" t="s">
        <v>141</v>
      </c>
      <c r="F54" s="472"/>
      <c r="G54" s="475"/>
      <c r="H54" s="476"/>
      <c r="I54" s="477"/>
    </row>
    <row r="55" spans="1:27" ht="14.6" thickBot="1" x14ac:dyDescent="0.4">
      <c r="A55" s="473"/>
      <c r="B55" s="501"/>
      <c r="C55" s="474"/>
      <c r="D55" s="490"/>
      <c r="E55" s="473"/>
      <c r="F55" s="474"/>
      <c r="G55" s="478"/>
      <c r="H55" s="478"/>
      <c r="I55" s="479"/>
    </row>
    <row r="56" spans="1:27" x14ac:dyDescent="0.35">
      <c r="A56" s="486"/>
      <c r="B56" s="487"/>
      <c r="C56" s="488"/>
      <c r="D56" s="92"/>
      <c r="E56" s="480" t="s">
        <v>142</v>
      </c>
      <c r="F56" s="481"/>
      <c r="G56" s="481"/>
      <c r="H56" s="481"/>
      <c r="I56" s="482"/>
    </row>
    <row r="57" spans="1:27" x14ac:dyDescent="0.35">
      <c r="A57" s="502"/>
      <c r="B57" s="503"/>
      <c r="C57" s="413"/>
      <c r="D57" s="89"/>
      <c r="E57" s="491"/>
      <c r="F57" s="492"/>
      <c r="G57" s="492"/>
      <c r="H57" s="492"/>
      <c r="I57" s="493"/>
    </row>
    <row r="58" spans="1:27" x14ac:dyDescent="0.35">
      <c r="A58" s="504" t="s">
        <v>13</v>
      </c>
      <c r="B58" s="505"/>
      <c r="C58" s="506"/>
      <c r="D58" s="343" t="s">
        <v>353</v>
      </c>
      <c r="E58" s="494"/>
      <c r="F58" s="495"/>
      <c r="G58" s="495"/>
      <c r="H58" s="495"/>
      <c r="I58" s="496"/>
    </row>
    <row r="59" spans="1:27" ht="14.6" thickBot="1" x14ac:dyDescent="0.4">
      <c r="A59" s="483" t="s">
        <v>14</v>
      </c>
      <c r="B59" s="484"/>
      <c r="C59" s="485"/>
      <c r="D59" s="344" t="s">
        <v>354</v>
      </c>
      <c r="E59" s="497"/>
      <c r="F59" s="498"/>
      <c r="G59" s="498"/>
      <c r="H59" s="498"/>
      <c r="I59" s="499"/>
    </row>
    <row r="60" spans="1:27" ht="15.45" x14ac:dyDescent="0.4">
      <c r="A60" s="39"/>
      <c r="B60" s="39"/>
      <c r="C60" s="39"/>
      <c r="D60" s="39"/>
      <c r="E60" s="39"/>
      <c r="F60" s="39"/>
      <c r="G60" s="39"/>
      <c r="H60" s="39"/>
      <c r="I60" s="39"/>
    </row>
    <row r="61" spans="1:27" ht="15.45" x14ac:dyDescent="0.4">
      <c r="A61" s="39"/>
      <c r="B61" s="39"/>
      <c r="C61" s="39"/>
      <c r="D61" s="39"/>
      <c r="E61" s="39"/>
      <c r="F61" s="39"/>
      <c r="G61" s="39"/>
      <c r="H61" s="39"/>
      <c r="I61" s="39"/>
    </row>
    <row r="62" spans="1:27" x14ac:dyDescent="0.35">
      <c r="A62" s="40"/>
      <c r="B62" s="40"/>
      <c r="C62" s="40"/>
      <c r="D62" s="40"/>
      <c r="E62" s="40"/>
      <c r="F62" s="40"/>
      <c r="G62" s="40"/>
      <c r="H62" s="40"/>
      <c r="I62" s="40"/>
    </row>
    <row r="63" spans="1:27" x14ac:dyDescent="0.35">
      <c r="A63" s="40"/>
      <c r="B63" s="40"/>
      <c r="C63" s="40"/>
      <c r="D63" s="40"/>
      <c r="E63" s="40"/>
      <c r="F63" s="40"/>
      <c r="G63" s="40"/>
      <c r="H63" s="40"/>
      <c r="I63" s="40"/>
    </row>
    <row r="64" spans="1:27" x14ac:dyDescent="0.35">
      <c r="A64" s="40"/>
      <c r="B64" s="40"/>
      <c r="C64" s="40"/>
      <c r="D64" s="40"/>
      <c r="E64" s="40"/>
      <c r="F64" s="40"/>
      <c r="G64" s="40"/>
      <c r="H64" s="40"/>
      <c r="I64" s="40"/>
    </row>
    <row r="65" spans="1:9" x14ac:dyDescent="0.35">
      <c r="A65" s="40"/>
      <c r="B65" s="40"/>
      <c r="C65" s="40"/>
      <c r="D65" s="40"/>
      <c r="E65" s="40"/>
      <c r="F65" s="40"/>
      <c r="G65" s="40"/>
      <c r="H65" s="40"/>
      <c r="I65" s="40"/>
    </row>
    <row r="66" spans="1:9" x14ac:dyDescent="0.35">
      <c r="A66" s="40"/>
      <c r="B66" s="40"/>
      <c r="C66" s="40"/>
      <c r="D66" s="40"/>
      <c r="E66" s="40"/>
      <c r="F66" s="40"/>
      <c r="G66" s="40"/>
      <c r="H66" s="40"/>
      <c r="I66" s="40"/>
    </row>
    <row r="67" spans="1:9" x14ac:dyDescent="0.35">
      <c r="A67" s="40"/>
      <c r="B67" s="40"/>
      <c r="C67" s="40"/>
      <c r="D67" s="40"/>
      <c r="E67" s="40"/>
      <c r="F67" s="40"/>
      <c r="G67" s="40"/>
      <c r="H67" s="40"/>
      <c r="I67" s="40"/>
    </row>
    <row r="68" spans="1:9" x14ac:dyDescent="0.35">
      <c r="A68" s="40"/>
      <c r="B68" s="40"/>
      <c r="C68" s="40"/>
      <c r="D68" s="40"/>
      <c r="E68" s="40"/>
      <c r="F68" s="40"/>
      <c r="G68" s="40"/>
      <c r="H68" s="40"/>
      <c r="I68" s="40"/>
    </row>
    <row r="69" spans="1:9" x14ac:dyDescent="0.35">
      <c r="A69" s="40"/>
      <c r="B69" s="40"/>
      <c r="C69" s="40"/>
      <c r="D69" s="40"/>
      <c r="E69" s="40"/>
      <c r="F69" s="40"/>
      <c r="G69" s="40"/>
      <c r="H69" s="40"/>
      <c r="I69" s="40"/>
    </row>
    <row r="70" spans="1:9" x14ac:dyDescent="0.35">
      <c r="A70" s="40"/>
      <c r="B70" s="40"/>
      <c r="C70" s="40"/>
      <c r="D70" s="40"/>
      <c r="E70" s="40"/>
      <c r="F70" s="40"/>
      <c r="G70" s="40"/>
      <c r="H70" s="40"/>
      <c r="I70" s="40"/>
    </row>
    <row r="71" spans="1:9" x14ac:dyDescent="0.35">
      <c r="A71" s="40"/>
      <c r="B71" s="40"/>
      <c r="C71" s="40"/>
      <c r="D71" s="40"/>
      <c r="E71" s="40"/>
      <c r="F71" s="40"/>
      <c r="G71" s="40"/>
      <c r="H71" s="40"/>
      <c r="I71" s="40"/>
    </row>
  </sheetData>
  <mergeCells count="21">
    <mergeCell ref="B1:F1"/>
    <mergeCell ref="B2:F2"/>
    <mergeCell ref="B3:F3"/>
    <mergeCell ref="G3:H3"/>
    <mergeCell ref="G4:H4"/>
    <mergeCell ref="G1:H2"/>
    <mergeCell ref="B4:F4"/>
    <mergeCell ref="A5:I5"/>
    <mergeCell ref="A53:G53"/>
    <mergeCell ref="A54:C55"/>
    <mergeCell ref="D54:D55"/>
    <mergeCell ref="E54:F55"/>
    <mergeCell ref="G54:I55"/>
    <mergeCell ref="A59:C59"/>
    <mergeCell ref="E59:I59"/>
    <mergeCell ref="A56:C56"/>
    <mergeCell ref="E56:I56"/>
    <mergeCell ref="A57:C57"/>
    <mergeCell ref="E57:I57"/>
    <mergeCell ref="A58:C58"/>
    <mergeCell ref="E58:I58"/>
  </mergeCells>
  <phoneticPr fontId="19" type="noConversion"/>
  <pageMargins left="0.7" right="0.7" top="1.0434375" bottom="0.91218750000000004" header="0.3" footer="0.43125000000000002"/>
  <pageSetup paperSize="9" scale="62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rowBreaks count="1" manualBreakCount="1">
    <brk id="17" max="8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957"/>
  <sheetViews>
    <sheetView topLeftCell="A7" workbookViewId="0">
      <selection activeCell="E11" sqref="E11"/>
    </sheetView>
  </sheetViews>
  <sheetFormatPr defaultColWidth="12.640625" defaultRowHeight="15" customHeight="1" x14ac:dyDescent="0.35"/>
  <cols>
    <col min="1" max="1" width="13.85546875" customWidth="1"/>
    <col min="2" max="2" width="10.2109375" customWidth="1"/>
    <col min="3" max="3" width="47.140625" customWidth="1"/>
    <col min="4" max="4" width="8" customWidth="1"/>
    <col min="5" max="5" width="15.140625" customWidth="1"/>
    <col min="6" max="6" width="15.7109375" customWidth="1"/>
    <col min="7" max="7" width="12.35546875" customWidth="1"/>
    <col min="8" max="26" width="7.640625" customWidth="1"/>
  </cols>
  <sheetData>
    <row r="1" spans="1:8" ht="14.15" x14ac:dyDescent="0.35">
      <c r="A1" s="41" t="str">
        <f>PLANILHA!A1</f>
        <v>Obra:</v>
      </c>
      <c r="B1" s="539" t="str">
        <f>PLANILHA!B1</f>
        <v>Construção de rede de drenagem pluvial</v>
      </c>
      <c r="C1" s="388"/>
      <c r="D1" s="388"/>
      <c r="E1" s="388"/>
      <c r="F1" s="388"/>
      <c r="G1" s="408"/>
    </row>
    <row r="2" spans="1:8" ht="14.15" x14ac:dyDescent="0.35">
      <c r="A2" s="41" t="str">
        <f>PLANILHA!A2</f>
        <v>Proprietário:</v>
      </c>
      <c r="B2" s="539" t="str">
        <f>PLANILHA!B2</f>
        <v>Prefeitura Municipal de Indiavaí</v>
      </c>
      <c r="C2" s="388"/>
      <c r="D2" s="388"/>
      <c r="E2" s="388"/>
      <c r="F2" s="388"/>
      <c r="G2" s="408"/>
    </row>
    <row r="3" spans="1:8" ht="14.15" x14ac:dyDescent="0.35">
      <c r="A3" s="41" t="str">
        <f>PLANILHA!A3</f>
        <v>Local:</v>
      </c>
      <c r="B3" s="539" t="str">
        <f>PLANILHA!B3</f>
        <v>Avenida Governador Jayme Campos</v>
      </c>
      <c r="C3" s="388"/>
      <c r="D3" s="388"/>
      <c r="E3" s="388"/>
      <c r="F3" s="388"/>
      <c r="G3" s="408"/>
    </row>
    <row r="4" spans="1:8" ht="14.15" x14ac:dyDescent="0.35">
      <c r="A4" s="41" t="str">
        <f>PLANILHA!A4</f>
        <v>Data:</v>
      </c>
      <c r="B4" s="540" t="str">
        <f>PLANILHA!B4</f>
        <v>30 de julho de 2021</v>
      </c>
      <c r="C4" s="388"/>
      <c r="D4" s="388"/>
      <c r="E4" s="388"/>
      <c r="F4" s="388"/>
      <c r="G4" s="408"/>
    </row>
    <row r="5" spans="1:8" ht="12" customHeight="1" thickBot="1" x14ac:dyDescent="0.4">
      <c r="A5" s="42"/>
      <c r="B5" s="43"/>
      <c r="C5" s="43"/>
      <c r="D5" s="43"/>
      <c r="E5" s="43"/>
      <c r="F5" s="43"/>
      <c r="G5" s="43"/>
    </row>
    <row r="6" spans="1:8" ht="22.5" customHeight="1" thickBot="1" x14ac:dyDescent="0.4">
      <c r="A6" s="532" t="s">
        <v>45</v>
      </c>
      <c r="B6" s="533"/>
      <c r="C6" s="533"/>
      <c r="D6" s="533"/>
      <c r="E6" s="533"/>
      <c r="F6" s="533"/>
      <c r="G6" s="534"/>
    </row>
    <row r="7" spans="1:8" ht="22.5" customHeight="1" x14ac:dyDescent="0.35">
      <c r="A7" s="535" t="s">
        <v>28</v>
      </c>
      <c r="B7" s="385"/>
      <c r="C7" s="536"/>
      <c r="D7" s="537" t="s">
        <v>46</v>
      </c>
      <c r="E7" s="385"/>
      <c r="F7" s="385"/>
      <c r="G7" s="538"/>
    </row>
    <row r="8" spans="1:8" ht="28.75" thickBot="1" x14ac:dyDescent="0.4">
      <c r="A8" s="161" t="s">
        <v>47</v>
      </c>
      <c r="B8" s="44" t="s">
        <v>48</v>
      </c>
      <c r="C8" s="44" t="s">
        <v>6</v>
      </c>
      <c r="D8" s="45" t="s">
        <v>42</v>
      </c>
      <c r="E8" s="46" t="s">
        <v>49</v>
      </c>
      <c r="F8" s="47" t="s">
        <v>50</v>
      </c>
      <c r="G8" s="162" t="s">
        <v>51</v>
      </c>
    </row>
    <row r="9" spans="1:8" ht="42.45" x14ac:dyDescent="0.35">
      <c r="A9" s="163" t="s">
        <v>52</v>
      </c>
      <c r="B9" s="164">
        <v>4417</v>
      </c>
      <c r="C9" s="165" t="s">
        <v>53</v>
      </c>
      <c r="D9" s="164" t="s">
        <v>54</v>
      </c>
      <c r="E9" s="166" t="s">
        <v>55</v>
      </c>
      <c r="F9" s="48">
        <v>4.0999999999999996</v>
      </c>
      <c r="G9" s="167">
        <f t="shared" ref="G9:G15" si="0">F9*E9</f>
        <v>4.0999999999999996</v>
      </c>
    </row>
    <row r="10" spans="1:8" ht="42.45" x14ac:dyDescent="0.35">
      <c r="A10" s="168" t="s">
        <v>52</v>
      </c>
      <c r="B10" s="49">
        <v>4491</v>
      </c>
      <c r="C10" s="50" t="s">
        <v>56</v>
      </c>
      <c r="D10" s="49" t="s">
        <v>54</v>
      </c>
      <c r="E10" s="48" t="s">
        <v>57</v>
      </c>
      <c r="F10" s="48">
        <v>8.14</v>
      </c>
      <c r="G10" s="169">
        <f t="shared" si="0"/>
        <v>32.56</v>
      </c>
    </row>
    <row r="11" spans="1:8" ht="28.3" x14ac:dyDescent="0.35">
      <c r="A11" s="168" t="s">
        <v>52</v>
      </c>
      <c r="B11" s="49">
        <v>4813</v>
      </c>
      <c r="C11" s="50" t="s">
        <v>58</v>
      </c>
      <c r="D11" s="49" t="s">
        <v>59</v>
      </c>
      <c r="E11" s="48" t="s">
        <v>55</v>
      </c>
      <c r="F11" s="48">
        <v>225</v>
      </c>
      <c r="G11" s="169">
        <f t="shared" si="0"/>
        <v>225</v>
      </c>
    </row>
    <row r="12" spans="1:8" ht="28.3" x14ac:dyDescent="0.35">
      <c r="A12" s="168" t="s">
        <v>52</v>
      </c>
      <c r="B12" s="49">
        <v>5075</v>
      </c>
      <c r="C12" s="50" t="s">
        <v>60</v>
      </c>
      <c r="D12" s="49" t="s">
        <v>61</v>
      </c>
      <c r="E12" s="48" t="s">
        <v>62</v>
      </c>
      <c r="F12" s="48">
        <v>18.309999999999999</v>
      </c>
      <c r="G12" s="169">
        <f t="shared" si="0"/>
        <v>2.0141</v>
      </c>
    </row>
    <row r="13" spans="1:8" ht="28.3" x14ac:dyDescent="0.35">
      <c r="A13" s="168" t="s">
        <v>63</v>
      </c>
      <c r="B13" s="49">
        <v>88262</v>
      </c>
      <c r="C13" s="50" t="s">
        <v>64</v>
      </c>
      <c r="D13" s="49" t="s">
        <v>65</v>
      </c>
      <c r="E13" s="48" t="s">
        <v>55</v>
      </c>
      <c r="F13" s="48">
        <v>19.649999999999999</v>
      </c>
      <c r="G13" s="169">
        <f t="shared" si="0"/>
        <v>19.649999999999999</v>
      </c>
    </row>
    <row r="14" spans="1:8" ht="14.15" x14ac:dyDescent="0.35">
      <c r="A14" s="168" t="s">
        <v>63</v>
      </c>
      <c r="B14" s="49">
        <v>88316</v>
      </c>
      <c r="C14" s="50" t="s">
        <v>66</v>
      </c>
      <c r="D14" s="49" t="s">
        <v>65</v>
      </c>
      <c r="E14" s="48" t="s">
        <v>67</v>
      </c>
      <c r="F14" s="48">
        <v>15.65</v>
      </c>
      <c r="G14" s="169">
        <f t="shared" si="0"/>
        <v>31.3</v>
      </c>
    </row>
    <row r="15" spans="1:8" ht="57" thickBot="1" x14ac:dyDescent="0.4">
      <c r="A15" s="170" t="s">
        <v>63</v>
      </c>
      <c r="B15" s="171">
        <v>94962</v>
      </c>
      <c r="C15" s="172" t="s">
        <v>68</v>
      </c>
      <c r="D15" s="171" t="s">
        <v>69</v>
      </c>
      <c r="E15" s="173" t="s">
        <v>70</v>
      </c>
      <c r="F15" s="173">
        <v>302.63</v>
      </c>
      <c r="G15" s="174">
        <f t="shared" si="0"/>
        <v>3.0263</v>
      </c>
    </row>
    <row r="16" spans="1:8" thickBot="1" x14ac:dyDescent="0.45">
      <c r="A16" s="157"/>
      <c r="B16" s="157"/>
      <c r="C16" s="157"/>
      <c r="D16" s="157"/>
      <c r="E16" s="157"/>
      <c r="F16" s="159" t="s">
        <v>71</v>
      </c>
      <c r="G16" s="160">
        <f>TRUNC(G14+G15+G13+G12+G11+G10+G9,2)</f>
        <v>317.64999999999998</v>
      </c>
      <c r="H16" s="54"/>
    </row>
    <row r="17" spans="1:8" ht="14.6" thickBot="1" x14ac:dyDescent="0.4">
      <c r="A17" s="42"/>
      <c r="B17" s="42"/>
      <c r="C17" s="42"/>
      <c r="D17" s="42"/>
      <c r="E17" s="42"/>
      <c r="F17" s="42"/>
      <c r="G17" s="42"/>
    </row>
    <row r="18" spans="1:8" ht="22.5" customHeight="1" thickBot="1" x14ac:dyDescent="0.4">
      <c r="A18" s="532" t="s">
        <v>72</v>
      </c>
      <c r="B18" s="533"/>
      <c r="C18" s="533"/>
      <c r="D18" s="533"/>
      <c r="E18" s="533"/>
      <c r="F18" s="533"/>
      <c r="G18" s="534"/>
    </row>
    <row r="19" spans="1:8" ht="30.75" customHeight="1" x14ac:dyDescent="0.35">
      <c r="A19" s="535" t="s">
        <v>116</v>
      </c>
      <c r="B19" s="385"/>
      <c r="C19" s="536"/>
      <c r="D19" s="537" t="s">
        <v>123</v>
      </c>
      <c r="E19" s="385"/>
      <c r="F19" s="385"/>
      <c r="G19" s="538"/>
    </row>
    <row r="20" spans="1:8" ht="28.75" thickBot="1" x14ac:dyDescent="0.4">
      <c r="A20" s="161" t="s">
        <v>47</v>
      </c>
      <c r="B20" s="44" t="s">
        <v>74</v>
      </c>
      <c r="C20" s="44" t="s">
        <v>6</v>
      </c>
      <c r="D20" s="45"/>
      <c r="E20" s="46" t="s">
        <v>49</v>
      </c>
      <c r="F20" s="47" t="s">
        <v>50</v>
      </c>
      <c r="G20" s="162" t="s">
        <v>51</v>
      </c>
    </row>
    <row r="21" spans="1:8" ht="27" customHeight="1" x14ac:dyDescent="0.35">
      <c r="A21" s="168" t="s">
        <v>63</v>
      </c>
      <c r="B21" s="49">
        <v>90778</v>
      </c>
      <c r="C21" s="50" t="s">
        <v>119</v>
      </c>
      <c r="D21" s="49" t="s">
        <v>65</v>
      </c>
      <c r="E21" s="81">
        <v>8</v>
      </c>
      <c r="F21" s="48">
        <v>105.29</v>
      </c>
      <c r="G21" s="167">
        <f>F21*E21</f>
        <v>842.32</v>
      </c>
    </row>
    <row r="22" spans="1:8" ht="27" customHeight="1" thickBot="1" x14ac:dyDescent="0.4">
      <c r="A22" s="175" t="s">
        <v>63</v>
      </c>
      <c r="B22" s="51">
        <v>90776</v>
      </c>
      <c r="C22" s="52" t="s">
        <v>120</v>
      </c>
      <c r="D22" s="51" t="s">
        <v>65</v>
      </c>
      <c r="E22" s="82">
        <v>80</v>
      </c>
      <c r="F22" s="53">
        <v>23.11</v>
      </c>
      <c r="G22" s="176">
        <f>F22*E22</f>
        <v>1848.8</v>
      </c>
    </row>
    <row r="23" spans="1:8" ht="15.75" customHeight="1" thickBot="1" x14ac:dyDescent="0.4">
      <c r="A23" s="170" t="s">
        <v>63</v>
      </c>
      <c r="B23" s="171">
        <v>90781</v>
      </c>
      <c r="C23" s="172" t="s">
        <v>121</v>
      </c>
      <c r="D23" s="171" t="s">
        <v>65</v>
      </c>
      <c r="E23" s="177">
        <v>16</v>
      </c>
      <c r="F23" s="173">
        <v>17.100000000000001</v>
      </c>
      <c r="G23" s="174">
        <f>F23*E23</f>
        <v>273.60000000000002</v>
      </c>
    </row>
    <row r="24" spans="1:8" ht="15.75" customHeight="1" thickBot="1" x14ac:dyDescent="0.45">
      <c r="A24" s="157"/>
      <c r="B24" s="157"/>
      <c r="C24" s="157"/>
      <c r="D24" s="157"/>
      <c r="E24" s="157"/>
      <c r="F24" s="159" t="s">
        <v>71</v>
      </c>
      <c r="G24" s="160">
        <f>SUM(G21:G23)</f>
        <v>2964.72</v>
      </c>
      <c r="H24" s="54"/>
    </row>
    <row r="25" spans="1:8" ht="15.75" customHeight="1" thickBot="1" x14ac:dyDescent="0.4">
      <c r="A25" s="42"/>
      <c r="B25" s="42"/>
      <c r="C25" s="42"/>
      <c r="D25" s="42"/>
      <c r="E25" s="42"/>
      <c r="F25" s="42"/>
      <c r="G25" s="42"/>
    </row>
    <row r="26" spans="1:8" ht="27" customHeight="1" thickBot="1" x14ac:dyDescent="0.4">
      <c r="A26" s="532" t="s">
        <v>76</v>
      </c>
      <c r="B26" s="533"/>
      <c r="C26" s="533"/>
      <c r="D26" s="533"/>
      <c r="E26" s="533"/>
      <c r="F26" s="533"/>
      <c r="G26" s="534"/>
    </row>
    <row r="27" spans="1:8" ht="22.5" customHeight="1" x14ac:dyDescent="0.35">
      <c r="A27" s="535" t="s">
        <v>124</v>
      </c>
      <c r="B27" s="385"/>
      <c r="C27" s="536"/>
      <c r="D27" s="537" t="s">
        <v>77</v>
      </c>
      <c r="E27" s="385"/>
      <c r="F27" s="385"/>
      <c r="G27" s="538"/>
    </row>
    <row r="28" spans="1:8" ht="35.25" customHeight="1" thickBot="1" x14ac:dyDescent="0.4">
      <c r="A28" s="161" t="s">
        <v>47</v>
      </c>
      <c r="B28" s="44" t="s">
        <v>74</v>
      </c>
      <c r="C28" s="44" t="s">
        <v>6</v>
      </c>
      <c r="D28" s="45"/>
      <c r="E28" s="46" t="s">
        <v>49</v>
      </c>
      <c r="F28" s="47" t="s">
        <v>50</v>
      </c>
      <c r="G28" s="162" t="s">
        <v>51</v>
      </c>
    </row>
    <row r="29" spans="1:8" ht="45.75" customHeight="1" x14ac:dyDescent="0.35">
      <c r="A29" s="168" t="s">
        <v>52</v>
      </c>
      <c r="B29" s="49">
        <v>11301</v>
      </c>
      <c r="C29" s="50" t="s">
        <v>122</v>
      </c>
      <c r="D29" s="49" t="s">
        <v>42</v>
      </c>
      <c r="E29" s="81">
        <v>1</v>
      </c>
      <c r="F29" s="48">
        <v>660.46</v>
      </c>
      <c r="G29" s="169">
        <f>F29*E29</f>
        <v>660.46</v>
      </c>
    </row>
    <row r="30" spans="1:8" ht="15.75" customHeight="1" thickBot="1" x14ac:dyDescent="0.4">
      <c r="A30" s="175" t="s">
        <v>63</v>
      </c>
      <c r="B30" s="51">
        <v>88309</v>
      </c>
      <c r="C30" s="52" t="s">
        <v>75</v>
      </c>
      <c r="D30" s="51" t="s">
        <v>65</v>
      </c>
      <c r="E30" s="82">
        <v>1.5</v>
      </c>
      <c r="F30" s="53">
        <v>19.86</v>
      </c>
      <c r="G30" s="176">
        <f>F30*E30</f>
        <v>29.79</v>
      </c>
    </row>
    <row r="31" spans="1:8" ht="15.75" customHeight="1" thickBot="1" x14ac:dyDescent="0.4">
      <c r="A31" s="175" t="s">
        <v>63</v>
      </c>
      <c r="B31" s="51">
        <v>88316</v>
      </c>
      <c r="C31" s="52" t="s">
        <v>66</v>
      </c>
      <c r="D31" s="51" t="s">
        <v>65</v>
      </c>
      <c r="E31" s="82">
        <v>1.5</v>
      </c>
      <c r="F31" s="53">
        <v>15.65</v>
      </c>
      <c r="G31" s="176">
        <f>F31*E31</f>
        <v>23.475000000000001</v>
      </c>
    </row>
    <row r="32" spans="1:8" ht="60.75" customHeight="1" thickBot="1" x14ac:dyDescent="0.4">
      <c r="A32" s="170" t="s">
        <v>63</v>
      </c>
      <c r="B32" s="171">
        <v>87316</v>
      </c>
      <c r="C32" s="172" t="s">
        <v>105</v>
      </c>
      <c r="D32" s="171" t="s">
        <v>73</v>
      </c>
      <c r="E32" s="177">
        <v>7.4999999999999997E-3</v>
      </c>
      <c r="F32" s="173">
        <v>367.04</v>
      </c>
      <c r="G32" s="174">
        <f>F32*E32</f>
        <v>2.7528000000000001</v>
      </c>
    </row>
    <row r="33" spans="1:7" ht="15.75" customHeight="1" thickBot="1" x14ac:dyDescent="0.4">
      <c r="A33" s="157"/>
      <c r="B33" s="157"/>
      <c r="C33" s="157"/>
      <c r="D33" s="157"/>
      <c r="E33" s="157"/>
      <c r="F33" s="159" t="s">
        <v>71</v>
      </c>
      <c r="G33" s="178">
        <f>SUM(G29:G30)</f>
        <v>690.25</v>
      </c>
    </row>
    <row r="34" spans="1:7" ht="15.75" customHeight="1" thickBot="1" x14ac:dyDescent="0.4">
      <c r="A34" s="157"/>
      <c r="B34" s="157"/>
      <c r="C34" s="157"/>
      <c r="D34" s="157"/>
      <c r="E34" s="157"/>
      <c r="F34" s="158"/>
      <c r="G34" s="158"/>
    </row>
    <row r="35" spans="1:7" ht="15.75" customHeight="1" x14ac:dyDescent="0.35">
      <c r="A35" s="471" t="s">
        <v>137</v>
      </c>
      <c r="B35" s="500"/>
      <c r="C35" s="472"/>
      <c r="D35" s="471" t="s">
        <v>142</v>
      </c>
      <c r="E35" s="500"/>
      <c r="F35" s="500"/>
      <c r="G35" s="472"/>
    </row>
    <row r="36" spans="1:7" ht="15.75" customHeight="1" thickBot="1" x14ac:dyDescent="0.4">
      <c r="A36" s="473"/>
      <c r="B36" s="501"/>
      <c r="C36" s="474"/>
      <c r="D36" s="473"/>
      <c r="E36" s="501"/>
      <c r="F36" s="501"/>
      <c r="G36" s="474"/>
    </row>
    <row r="37" spans="1:7" ht="15.75" customHeight="1" x14ac:dyDescent="0.35">
      <c r="A37" s="486"/>
      <c r="B37" s="487"/>
      <c r="C37" s="488"/>
      <c r="D37" s="526"/>
      <c r="E37" s="527"/>
      <c r="F37" s="527"/>
      <c r="G37" s="528"/>
    </row>
    <row r="38" spans="1:7" ht="15.75" customHeight="1" x14ac:dyDescent="0.35">
      <c r="A38" s="523"/>
      <c r="B38" s="524"/>
      <c r="C38" s="525"/>
      <c r="D38" s="526"/>
      <c r="E38" s="527"/>
      <c r="F38" s="527"/>
      <c r="G38" s="528"/>
    </row>
    <row r="39" spans="1:7" ht="15.75" customHeight="1" x14ac:dyDescent="0.35">
      <c r="A39" s="504" t="s">
        <v>13</v>
      </c>
      <c r="B39" s="505"/>
      <c r="C39" s="506"/>
      <c r="D39" s="526"/>
      <c r="E39" s="527"/>
      <c r="F39" s="527"/>
      <c r="G39" s="528"/>
    </row>
    <row r="40" spans="1:7" ht="15.75" customHeight="1" thickBot="1" x14ac:dyDescent="0.4">
      <c r="A40" s="483" t="s">
        <v>14</v>
      </c>
      <c r="B40" s="484"/>
      <c r="C40" s="485"/>
      <c r="D40" s="529"/>
      <c r="E40" s="530"/>
      <c r="F40" s="530"/>
      <c r="G40" s="531"/>
    </row>
    <row r="41" spans="1:7" ht="15" customHeight="1" x14ac:dyDescent="0.35">
      <c r="A41" s="42"/>
      <c r="B41" s="42"/>
      <c r="C41" s="42"/>
      <c r="D41" s="42"/>
      <c r="E41" s="42"/>
      <c r="F41" s="42"/>
      <c r="G41" s="42"/>
    </row>
    <row r="42" spans="1:7" ht="15.75" customHeight="1" x14ac:dyDescent="0.35">
      <c r="A42" s="42"/>
      <c r="B42" s="42"/>
      <c r="C42" s="55"/>
      <c r="D42" s="42"/>
      <c r="E42" s="42"/>
      <c r="F42" s="42"/>
    </row>
    <row r="43" spans="1:7" ht="15.75" customHeight="1" x14ac:dyDescent="0.35">
      <c r="A43" s="42"/>
      <c r="B43" s="42"/>
      <c r="C43" s="55"/>
      <c r="D43" s="42"/>
      <c r="E43" s="42"/>
      <c r="F43" s="42"/>
    </row>
    <row r="44" spans="1:7" ht="15.75" customHeight="1" x14ac:dyDescent="0.35">
      <c r="A44" s="42"/>
      <c r="B44" s="42"/>
      <c r="C44" s="55"/>
      <c r="D44" s="42"/>
      <c r="E44" s="42"/>
      <c r="F44" s="42"/>
    </row>
    <row r="45" spans="1:7" ht="15.75" customHeight="1" x14ac:dyDescent="0.35">
      <c r="A45" s="40"/>
      <c r="B45" s="40"/>
      <c r="C45" s="40"/>
      <c r="D45" s="40"/>
      <c r="E45" s="40"/>
      <c r="F45" s="40"/>
    </row>
    <row r="46" spans="1:7" ht="15.75" customHeight="1" x14ac:dyDescent="0.35">
      <c r="A46" s="40"/>
      <c r="B46" s="40"/>
      <c r="C46" s="40"/>
      <c r="D46" s="40"/>
      <c r="E46" s="40"/>
      <c r="F46" s="40"/>
    </row>
    <row r="47" spans="1:7" ht="15.75" customHeight="1" x14ac:dyDescent="0.35"/>
    <row r="48" spans="1:7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</sheetData>
  <mergeCells count="19">
    <mergeCell ref="A7:C7"/>
    <mergeCell ref="D7:G7"/>
    <mergeCell ref="B1:G1"/>
    <mergeCell ref="B2:G2"/>
    <mergeCell ref="B3:G3"/>
    <mergeCell ref="B4:G4"/>
    <mergeCell ref="A6:G6"/>
    <mergeCell ref="A18:G18"/>
    <mergeCell ref="A19:C19"/>
    <mergeCell ref="D19:G19"/>
    <mergeCell ref="A26:G26"/>
    <mergeCell ref="A27:C27"/>
    <mergeCell ref="D27:G27"/>
    <mergeCell ref="A35:C36"/>
    <mergeCell ref="D35:G36"/>
    <mergeCell ref="A37:C38"/>
    <mergeCell ref="D37:G40"/>
    <mergeCell ref="A39:C39"/>
    <mergeCell ref="A40:C40"/>
  </mergeCells>
  <conditionalFormatting sqref="A9:F15">
    <cfRule type="expression" dxfId="35" priority="15" stopIfTrue="1">
      <formula>AND($A9&lt;&gt;"COMPOSICAO",$A9&lt;&gt;"INSUMO",$A9&lt;&gt;"")</formula>
    </cfRule>
    <cfRule type="expression" dxfId="34" priority="16" stopIfTrue="1">
      <formula>AND(OR($A9="COMPOSICAO",$A9="INSUMO",$A9&lt;&gt;""),$A9&lt;&gt;"")</formula>
    </cfRule>
  </conditionalFormatting>
  <conditionalFormatting sqref="A21:F23">
    <cfRule type="expression" dxfId="33" priority="9" stopIfTrue="1">
      <formula>AND($A21&lt;&gt;"COMPOSICAO",$A21&lt;&gt;"INSUMO",$A21&lt;&gt;"")</formula>
    </cfRule>
    <cfRule type="expression" dxfId="32" priority="10" stopIfTrue="1">
      <formula>AND(OR($A21="COMPOSICAO",$A21="INSUMO",$A21&lt;&gt;""),$A21&lt;&gt;"")</formula>
    </cfRule>
  </conditionalFormatting>
  <conditionalFormatting sqref="A29:F32">
    <cfRule type="expression" dxfId="31" priority="1" stopIfTrue="1">
      <formula>AND($A29&lt;&gt;"COMPOSICAO",$A29&lt;&gt;"INSUMO",$A29&lt;&gt;"")</formula>
    </cfRule>
    <cfRule type="expression" dxfId="30" priority="2" stopIfTrue="1">
      <formula>AND(OR($A29="COMPOSICAO",$A29="INSUMO",$A29&lt;&gt;""),$A29&lt;&gt;"")</formula>
    </cfRule>
  </conditionalFormatting>
  <conditionalFormatting sqref="G9:G15">
    <cfRule type="expression" dxfId="29" priority="17" stopIfTrue="1">
      <formula>AND(#REF!&lt;&gt;"COMPOSICAO",#REF!&lt;&gt;"INSUMO",#REF!&lt;&gt;"")</formula>
    </cfRule>
    <cfRule type="expression" dxfId="28" priority="18" stopIfTrue="1">
      <formula>AND(OR(#REF!="COMPOSICAO",#REF!="INSUMO",#REF!&lt;&gt;""),#REF!&lt;&gt;"")</formula>
    </cfRule>
  </conditionalFormatting>
  <conditionalFormatting sqref="G21:G23">
    <cfRule type="expression" dxfId="27" priority="11" stopIfTrue="1">
      <formula>AND(#REF!&lt;&gt;"COMPOSICAO",#REF!&lt;&gt;"INSUMO",#REF!&lt;&gt;"")</formula>
    </cfRule>
    <cfRule type="expression" dxfId="26" priority="12" stopIfTrue="1">
      <formula>AND(OR(#REF!="COMPOSICAO",#REF!="INSUMO",#REF!&lt;&gt;""),#REF!&lt;&gt;"")</formula>
    </cfRule>
  </conditionalFormatting>
  <conditionalFormatting sqref="G29:G32">
    <cfRule type="expression" dxfId="25" priority="3" stopIfTrue="1">
      <formula>AND(#REF!&lt;&gt;"COMPOSICAO",#REF!&lt;&gt;"INSUMO",#REF!&lt;&gt;"")</formula>
    </cfRule>
    <cfRule type="expression" dxfId="24" priority="4" stopIfTrue="1">
      <formula>AND(OR(#REF!="COMPOSICAO",#REF!="INSUMO",#REF!&lt;&gt;""),#REF!&lt;&gt;"")</formula>
    </cfRule>
  </conditionalFormatting>
  <pageMargins left="0.511811024" right="0.511811024" top="1.6979166666666667" bottom="1.0729166666666667" header="0" footer="0"/>
  <pageSetup paperSize="9" fitToHeight="0" orientation="portrait"/>
  <headerFooter>
    <oddFooter>&amp;CRua Rui Barbosa, 310 - Centro - Araputanga-MT – Cel: (65) 99613-9294 E-mail: carolina.o.almeida@hotmail.com / escalaprojeta@gmail.com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993"/>
  <sheetViews>
    <sheetView view="pageLayout" topLeftCell="A4" zoomScaleNormal="100" workbookViewId="0">
      <selection activeCell="E24" sqref="E24"/>
    </sheetView>
  </sheetViews>
  <sheetFormatPr defaultColWidth="12.640625" defaultRowHeight="15" customHeight="1" x14ac:dyDescent="0.35"/>
  <cols>
    <col min="1" max="1" width="11.85546875" customWidth="1"/>
    <col min="2" max="2" width="50.5" customWidth="1"/>
    <col min="3" max="3" width="14.5" customWidth="1"/>
    <col min="4" max="4" width="10.140625" customWidth="1"/>
    <col min="5" max="5" width="13.140625" customWidth="1"/>
    <col min="6" max="6" width="11.35546875" customWidth="1"/>
    <col min="7" max="7" width="12.85546875" customWidth="1"/>
    <col min="8" max="8" width="10.2109375" customWidth="1"/>
    <col min="9" max="9" width="15" customWidth="1"/>
    <col min="10" max="10" width="9.2109375" customWidth="1"/>
    <col min="11" max="11" width="9.5" customWidth="1"/>
    <col min="12" max="23" width="7.640625" customWidth="1"/>
  </cols>
  <sheetData>
    <row r="1" spans="1:11" ht="14.15" x14ac:dyDescent="0.35">
      <c r="A1" s="123" t="s">
        <v>0</v>
      </c>
      <c r="B1" s="541" t="str">
        <f>PLANILHA!B1</f>
        <v>Construção de rede de drenagem pluvial</v>
      </c>
      <c r="C1" s="542"/>
      <c r="D1" s="542"/>
      <c r="E1" s="542"/>
      <c r="F1" s="542"/>
      <c r="G1" s="542"/>
      <c r="H1" s="542"/>
      <c r="I1" s="542"/>
      <c r="J1" s="542"/>
      <c r="K1" s="543"/>
    </row>
    <row r="2" spans="1:11" ht="14.15" x14ac:dyDescent="0.35">
      <c r="A2" s="124" t="s">
        <v>1</v>
      </c>
      <c r="B2" s="544" t="str">
        <f>PLANILHA!B2</f>
        <v>Prefeitura Municipal de Indiavaí</v>
      </c>
      <c r="C2" s="388"/>
      <c r="D2" s="388"/>
      <c r="E2" s="388"/>
      <c r="F2" s="388"/>
      <c r="G2" s="388"/>
      <c r="H2" s="388"/>
      <c r="I2" s="388"/>
      <c r="J2" s="388"/>
      <c r="K2" s="545"/>
    </row>
    <row r="3" spans="1:11" ht="14.15" x14ac:dyDescent="0.35">
      <c r="A3" s="124" t="s">
        <v>2</v>
      </c>
      <c r="B3" s="544" t="str">
        <f>PLANILHA!B3</f>
        <v>Avenida Governador Jayme Campos</v>
      </c>
      <c r="C3" s="388"/>
      <c r="D3" s="388"/>
      <c r="E3" s="388"/>
      <c r="F3" s="388"/>
      <c r="G3" s="388"/>
      <c r="H3" s="388"/>
      <c r="I3" s="388"/>
      <c r="J3" s="388"/>
      <c r="K3" s="545"/>
    </row>
    <row r="4" spans="1:11" ht="14.6" thickBot="1" x14ac:dyDescent="0.4">
      <c r="A4" s="125" t="s">
        <v>3</v>
      </c>
      <c r="B4" s="546" t="str">
        <f>DESCRIÇÃO!B4</f>
        <v>30 de julho de 2021</v>
      </c>
      <c r="C4" s="388"/>
      <c r="D4" s="388"/>
      <c r="E4" s="388"/>
      <c r="F4" s="388"/>
      <c r="G4" s="388"/>
      <c r="H4" s="388"/>
      <c r="I4" s="388"/>
      <c r="J4" s="388"/>
      <c r="K4" s="545"/>
    </row>
    <row r="5" spans="1:11" ht="14.6" thickBot="1" x14ac:dyDescent="0.4">
      <c r="A5" s="556" t="s">
        <v>78</v>
      </c>
      <c r="B5" s="437"/>
      <c r="C5" s="437"/>
      <c r="D5" s="437"/>
      <c r="E5" s="437"/>
      <c r="F5" s="437"/>
      <c r="G5" s="437"/>
      <c r="H5" s="437"/>
      <c r="I5" s="437"/>
      <c r="J5" s="437"/>
      <c r="K5" s="557"/>
    </row>
    <row r="6" spans="1:11" ht="14.15" x14ac:dyDescent="0.35">
      <c r="A6" s="547" t="s">
        <v>74</v>
      </c>
      <c r="B6" s="550" t="s">
        <v>79</v>
      </c>
      <c r="C6" s="553" t="s">
        <v>80</v>
      </c>
      <c r="D6" s="554"/>
      <c r="E6" s="558" t="s">
        <v>81</v>
      </c>
      <c r="F6" s="442"/>
      <c r="G6" s="442"/>
      <c r="H6" s="442"/>
      <c r="I6" s="442"/>
      <c r="J6" s="442"/>
      <c r="K6" s="559"/>
    </row>
    <row r="7" spans="1:11" ht="14.15" x14ac:dyDescent="0.35">
      <c r="A7" s="548"/>
      <c r="B7" s="551"/>
      <c r="C7" s="555"/>
      <c r="D7" s="443"/>
      <c r="E7" s="560" t="s">
        <v>82</v>
      </c>
      <c r="F7" s="408"/>
      <c r="G7" s="560" t="s">
        <v>83</v>
      </c>
      <c r="H7" s="408"/>
      <c r="I7" s="560" t="s">
        <v>84</v>
      </c>
      <c r="J7" s="408"/>
      <c r="K7" s="126" t="s">
        <v>12</v>
      </c>
    </row>
    <row r="8" spans="1:11" ht="14.15" x14ac:dyDescent="0.35">
      <c r="A8" s="549"/>
      <c r="B8" s="552"/>
      <c r="C8" s="59" t="s">
        <v>85</v>
      </c>
      <c r="D8" s="59" t="s">
        <v>86</v>
      </c>
      <c r="E8" s="59" t="s">
        <v>85</v>
      </c>
      <c r="F8" s="59" t="s">
        <v>86</v>
      </c>
      <c r="G8" s="59" t="s">
        <v>85</v>
      </c>
      <c r="H8" s="59" t="s">
        <v>86</v>
      </c>
      <c r="I8" s="59" t="s">
        <v>85</v>
      </c>
      <c r="J8" s="59" t="s">
        <v>86</v>
      </c>
      <c r="K8" s="127" t="s">
        <v>86</v>
      </c>
    </row>
    <row r="9" spans="1:11" ht="14.15" x14ac:dyDescent="0.35">
      <c r="A9" s="128" t="str">
        <f>DESCRIÇÃO!A8</f>
        <v>1.0</v>
      </c>
      <c r="B9" s="58" t="str">
        <f>DESCRIÇÃO!B8</f>
        <v>SERVIÇOS PRELIMINARES</v>
      </c>
      <c r="C9" s="60" t="e">
        <f>DESCRIÇÃO!F8</f>
        <v>#REF!</v>
      </c>
      <c r="D9" s="61" t="e">
        <f>(C9/$C$13)*100</f>
        <v>#REF!</v>
      </c>
      <c r="E9" s="60" t="e">
        <f>C9*(F9/100)</f>
        <v>#REF!</v>
      </c>
      <c r="F9" s="59">
        <v>100</v>
      </c>
      <c r="G9" s="60" t="e">
        <f>C9*(H9/100)</f>
        <v>#REF!</v>
      </c>
      <c r="H9" s="59">
        <v>0</v>
      </c>
      <c r="I9" s="60" t="e">
        <f>C9*(J9/100)</f>
        <v>#REF!</v>
      </c>
      <c r="J9" s="59">
        <v>0</v>
      </c>
      <c r="K9" s="127">
        <f>F9+H9+J9</f>
        <v>100</v>
      </c>
    </row>
    <row r="10" spans="1:11" ht="14.15" x14ac:dyDescent="0.35">
      <c r="A10" s="128" t="str">
        <f>DESCRIÇÃO!A9</f>
        <v>2.0</v>
      </c>
      <c r="B10" s="62" t="str">
        <f>DESCRIÇÃO!B9</f>
        <v>MOVIMENTAÇÃO DE TERRA</v>
      </c>
      <c r="C10" s="60">
        <f>DESCRIÇÃO!F9</f>
        <v>140550.81559031288</v>
      </c>
      <c r="D10" s="61" t="e">
        <f>(C10/$C$13)*100</f>
        <v>#REF!</v>
      </c>
      <c r="E10" s="60">
        <f>C10*(F10/100)</f>
        <v>0</v>
      </c>
      <c r="F10" s="59">
        <v>0</v>
      </c>
      <c r="G10" s="60">
        <f>C10*(H10/100)</f>
        <v>140550.81559031288</v>
      </c>
      <c r="H10" s="59">
        <v>100</v>
      </c>
      <c r="I10" s="60">
        <f>C10*(J10/100)</f>
        <v>0</v>
      </c>
      <c r="J10" s="59">
        <v>0</v>
      </c>
      <c r="K10" s="127">
        <f>F10+H10+J10</f>
        <v>100</v>
      </c>
    </row>
    <row r="11" spans="1:11" ht="14.15" x14ac:dyDescent="0.35">
      <c r="A11" s="128" t="str">
        <f>DESCRIÇÃO!A10</f>
        <v>3.0</v>
      </c>
      <c r="B11" s="58" t="str">
        <f>DESCRIÇÃO!B10</f>
        <v>REDE DE DRENAGEM</v>
      </c>
      <c r="C11" s="60" t="e">
        <f>DESCRIÇÃO!F10</f>
        <v>#REF!</v>
      </c>
      <c r="D11" s="61" t="e">
        <f>(C11/$C$13)*100</f>
        <v>#REF!</v>
      </c>
      <c r="E11" s="60" t="e">
        <f>C11*(F11/100)</f>
        <v>#REF!</v>
      </c>
      <c r="F11" s="59">
        <v>0</v>
      </c>
      <c r="G11" s="60" t="e">
        <f>C11*(H11/100)</f>
        <v>#REF!</v>
      </c>
      <c r="H11" s="59">
        <v>100</v>
      </c>
      <c r="I11" s="60" t="e">
        <f>C11*(J11/100)</f>
        <v>#REF!</v>
      </c>
      <c r="J11" s="59">
        <v>0</v>
      </c>
      <c r="K11" s="127">
        <f>F11+H11+J11</f>
        <v>100</v>
      </c>
    </row>
    <row r="12" spans="1:11" ht="14.6" thickBot="1" x14ac:dyDescent="0.4">
      <c r="A12" s="128" t="str">
        <f>DESCRIÇÃO!A11</f>
        <v>4.0</v>
      </c>
      <c r="B12" s="58" t="str">
        <f>DESCRIÇÃO!B11</f>
        <v>TRANSPORTE</v>
      </c>
      <c r="C12" s="60">
        <f>DESCRIÇÃO!F11</f>
        <v>10809.483048</v>
      </c>
      <c r="D12" s="61" t="e">
        <f>(C12/$C$13)*100</f>
        <v>#REF!</v>
      </c>
      <c r="E12" s="60">
        <f>C12*(F12/100)</f>
        <v>0</v>
      </c>
      <c r="F12" s="59">
        <v>0</v>
      </c>
      <c r="G12" s="60">
        <f>C12*(H12/100)</f>
        <v>0</v>
      </c>
      <c r="H12" s="59">
        <v>0</v>
      </c>
      <c r="I12" s="60">
        <f>C12*(J12/100)</f>
        <v>10809.483048</v>
      </c>
      <c r="J12" s="59">
        <v>100</v>
      </c>
      <c r="K12" s="127">
        <f>F12+H12+J12</f>
        <v>100</v>
      </c>
    </row>
    <row r="13" spans="1:11" ht="14.6" thickBot="1" x14ac:dyDescent="0.4">
      <c r="A13" s="129"/>
      <c r="B13" s="63" t="s">
        <v>87</v>
      </c>
      <c r="C13" s="64" t="e">
        <f>SUM(C9:C12)</f>
        <v>#REF!</v>
      </c>
      <c r="D13" s="65" t="e">
        <f>SUM(D9:D12)</f>
        <v>#REF!</v>
      </c>
      <c r="E13" s="66" t="e">
        <f>SUM(E9:E12)</f>
        <v>#REF!</v>
      </c>
      <c r="F13" s="130" t="e">
        <f>(E13/C13)*100</f>
        <v>#REF!</v>
      </c>
      <c r="G13" s="67" t="e">
        <f>SUM(G9:G12)</f>
        <v>#REF!</v>
      </c>
      <c r="H13" s="130" t="e">
        <f>(G13/C13)*100</f>
        <v>#REF!</v>
      </c>
      <c r="I13" s="67" t="e">
        <f>SUM(I9:I12)</f>
        <v>#REF!</v>
      </c>
      <c r="J13" s="130" t="e">
        <f>(I13/C13)*100</f>
        <v>#REF!</v>
      </c>
      <c r="K13" s="131" t="e">
        <f>H13+F13+J13</f>
        <v>#REF!</v>
      </c>
    </row>
    <row r="14" spans="1:11" ht="15.75" customHeight="1" thickBot="1" x14ac:dyDescent="0.4">
      <c r="A14" s="132"/>
      <c r="B14" s="68" t="s">
        <v>88</v>
      </c>
      <c r="C14" s="69"/>
      <c r="D14" s="70"/>
      <c r="E14" s="71" t="e">
        <f>SUM(E9:E13)/2</f>
        <v>#REF!</v>
      </c>
      <c r="F14" s="72" t="e">
        <f>F13</f>
        <v>#REF!</v>
      </c>
      <c r="G14" s="73" t="e">
        <f>E13+G13</f>
        <v>#REF!</v>
      </c>
      <c r="H14" s="73" t="e">
        <f>H13+F14</f>
        <v>#REF!</v>
      </c>
      <c r="I14" s="73" t="e">
        <f>G14+I13</f>
        <v>#REF!</v>
      </c>
      <c r="J14" s="73" t="e">
        <f>J13+H14</f>
        <v>#REF!</v>
      </c>
      <c r="K14" s="133"/>
    </row>
    <row r="15" spans="1:11" ht="15.75" customHeight="1" x14ac:dyDescent="0.35">
      <c r="A15" s="471" t="s">
        <v>137</v>
      </c>
      <c r="B15" s="500"/>
      <c r="C15" s="500"/>
      <c r="D15" s="471" t="s">
        <v>138</v>
      </c>
      <c r="E15" s="500"/>
      <c r="F15" s="472"/>
      <c r="G15" s="561" t="s">
        <v>142</v>
      </c>
      <c r="H15" s="562"/>
      <c r="I15" s="562"/>
      <c r="J15" s="562"/>
      <c r="K15" s="563"/>
    </row>
    <row r="16" spans="1:11" ht="15.75" customHeight="1" thickBot="1" x14ac:dyDescent="0.4">
      <c r="A16" s="473"/>
      <c r="B16" s="501"/>
      <c r="C16" s="501"/>
      <c r="D16" s="473"/>
      <c r="E16" s="501"/>
      <c r="F16" s="474"/>
      <c r="G16" s="564"/>
      <c r="H16" s="565"/>
      <c r="I16" s="565"/>
      <c r="J16" s="565"/>
      <c r="K16" s="566"/>
    </row>
    <row r="17" spans="1:11" ht="15.75" customHeight="1" x14ac:dyDescent="0.35">
      <c r="A17" s="567"/>
      <c r="B17" s="568"/>
      <c r="C17" s="568"/>
      <c r="D17" s="567"/>
      <c r="E17" s="568"/>
      <c r="F17" s="569"/>
      <c r="G17" s="570"/>
      <c r="H17" s="571"/>
      <c r="I17" s="571"/>
      <c r="J17" s="571"/>
      <c r="K17" s="572"/>
    </row>
    <row r="18" spans="1:11" ht="15.75" customHeight="1" x14ac:dyDescent="0.35">
      <c r="A18" s="523"/>
      <c r="B18" s="524"/>
      <c r="C18" s="524"/>
      <c r="D18" s="523"/>
      <c r="E18" s="524"/>
      <c r="F18" s="525"/>
      <c r="G18" s="573"/>
      <c r="H18" s="574"/>
      <c r="I18" s="574"/>
      <c r="J18" s="574"/>
      <c r="K18" s="575"/>
    </row>
    <row r="19" spans="1:11" ht="15.75" customHeight="1" x14ac:dyDescent="0.35">
      <c r="A19" s="504" t="s">
        <v>13</v>
      </c>
      <c r="B19" s="505"/>
      <c r="C19" s="505"/>
      <c r="D19" s="576" t="s">
        <v>140</v>
      </c>
      <c r="E19" s="577"/>
      <c r="F19" s="578"/>
      <c r="G19" s="579"/>
      <c r="H19" s="580"/>
      <c r="I19" s="580"/>
      <c r="J19" s="580"/>
      <c r="K19" s="581"/>
    </row>
    <row r="20" spans="1:11" ht="15.75" customHeight="1" thickBot="1" x14ac:dyDescent="0.4">
      <c r="A20" s="483" t="s">
        <v>14</v>
      </c>
      <c r="B20" s="484"/>
      <c r="C20" s="484"/>
      <c r="D20" s="473" t="s">
        <v>139</v>
      </c>
      <c r="E20" s="501"/>
      <c r="F20" s="474"/>
      <c r="G20" s="582"/>
      <c r="H20" s="583"/>
      <c r="I20" s="583"/>
      <c r="J20" s="583"/>
      <c r="K20" s="584"/>
    </row>
    <row r="21" spans="1:11" ht="15.75" customHeight="1" x14ac:dyDescent="0.35">
      <c r="E21" s="12"/>
    </row>
    <row r="22" spans="1:11" ht="15.75" customHeight="1" x14ac:dyDescent="0.35"/>
    <row r="23" spans="1:11" ht="15.75" customHeight="1" x14ac:dyDescent="0.35"/>
    <row r="24" spans="1:11" ht="15.75" customHeight="1" x14ac:dyDescent="0.35"/>
    <row r="25" spans="1:11" ht="15.75" customHeight="1" x14ac:dyDescent="0.35"/>
    <row r="26" spans="1:11" ht="15.75" customHeight="1" x14ac:dyDescent="0.35"/>
    <row r="27" spans="1:11" ht="15.75" customHeight="1" x14ac:dyDescent="0.35"/>
    <row r="28" spans="1:11" ht="15.75" customHeight="1" x14ac:dyDescent="0.35"/>
    <row r="29" spans="1:11" ht="15.75" customHeight="1" x14ac:dyDescent="0.35"/>
    <row r="30" spans="1:11" ht="15.75" customHeight="1" x14ac:dyDescent="0.35"/>
    <row r="31" spans="1:11" ht="15.75" customHeight="1" x14ac:dyDescent="0.35"/>
    <row r="32" spans="1:11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</sheetData>
  <mergeCells count="25">
    <mergeCell ref="A19:C19"/>
    <mergeCell ref="D19:F19"/>
    <mergeCell ref="G19:K19"/>
    <mergeCell ref="A20:C20"/>
    <mergeCell ref="D20:F20"/>
    <mergeCell ref="G20:K20"/>
    <mergeCell ref="A15:C16"/>
    <mergeCell ref="D15:F16"/>
    <mergeCell ref="G15:K16"/>
    <mergeCell ref="A17:C18"/>
    <mergeCell ref="D17:F18"/>
    <mergeCell ref="G17:K17"/>
    <mergeCell ref="G18:K18"/>
    <mergeCell ref="B1:K1"/>
    <mergeCell ref="B2:K2"/>
    <mergeCell ref="B3:K3"/>
    <mergeCell ref="B4:K4"/>
    <mergeCell ref="A6:A8"/>
    <mergeCell ref="B6:B8"/>
    <mergeCell ref="C6:D7"/>
    <mergeCell ref="A5:K5"/>
    <mergeCell ref="E6:K6"/>
    <mergeCell ref="E7:F7"/>
    <mergeCell ref="G7:H7"/>
    <mergeCell ref="I7:J7"/>
  </mergeCells>
  <pageMargins left="0.511811024" right="0.511811024" top="1.0237499999999999" bottom="0.92531249999999998" header="0" footer="0"/>
  <pageSetup paperSize="9" scale="74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81"/>
  <sheetViews>
    <sheetView zoomScaleNormal="100" zoomScaleSheetLayoutView="55" workbookViewId="0">
      <selection activeCell="D68" sqref="D68"/>
    </sheetView>
  </sheetViews>
  <sheetFormatPr defaultColWidth="12.640625" defaultRowHeight="14.15" x14ac:dyDescent="0.35"/>
  <cols>
    <col min="1" max="1" width="17.5" style="216" customWidth="1"/>
    <col min="2" max="2" width="33.35546875" style="216" customWidth="1"/>
    <col min="3" max="3" width="39.640625" style="216" customWidth="1"/>
    <col min="4" max="4" width="17" style="216" customWidth="1"/>
    <col min="5" max="5" width="22" style="216" customWidth="1"/>
    <col min="6" max="6" width="15.7109375" style="216" customWidth="1"/>
    <col min="7" max="24" width="7.640625" style="216" customWidth="1"/>
    <col min="25" max="16384" width="12.640625" style="216"/>
  </cols>
  <sheetData>
    <row r="1" spans="1:6" x14ac:dyDescent="0.35">
      <c r="A1" s="296" t="str">
        <f>'[1]PLANILHA NÃO DESONERADO'!A1</f>
        <v>Obra:</v>
      </c>
      <c r="B1" s="648" t="str">
        <f>'PLANILHA ORÇAMENTÁRIA'!B1:F1</f>
        <v>SERVIÇOS PARA CONSTRUÇÃO DE ÁREA DE LAZER E FECHAMENTOS NO CRAS DE ARAPUTANGA</v>
      </c>
      <c r="C1" s="649"/>
      <c r="D1" s="649"/>
      <c r="E1" s="649"/>
      <c r="F1" s="650"/>
    </row>
    <row r="2" spans="1:6" x14ac:dyDescent="0.35">
      <c r="A2" s="297" t="str">
        <f>'[1]PLANILHA NÃO DESONERADO'!A2</f>
        <v>Proprietário:</v>
      </c>
      <c r="B2" s="593" t="str">
        <f>'PLANILHA ORÇAMENTÁRIA'!B2:F2</f>
        <v>Prefeitura Municipal de Araputanga</v>
      </c>
      <c r="C2" s="594"/>
      <c r="D2" s="594"/>
      <c r="E2" s="594"/>
      <c r="F2" s="651"/>
    </row>
    <row r="3" spans="1:6" x14ac:dyDescent="0.35">
      <c r="A3" s="297" t="str">
        <f>'[1]PLANILHA NÃO DESONERADO'!A3</f>
        <v>Local:</v>
      </c>
      <c r="B3" s="593" t="str">
        <f>'PLANILHA ORÇAMENTÁRIA'!B3:F3</f>
        <v>AV. JOSÉ DA COSTA FILHO</v>
      </c>
      <c r="C3" s="594"/>
      <c r="D3" s="594"/>
      <c r="E3" s="594"/>
      <c r="F3" s="651"/>
    </row>
    <row r="4" spans="1:6" ht="14.6" thickBot="1" x14ac:dyDescent="0.4">
      <c r="A4" s="298" t="str">
        <f>'[1]PLANILHA NÃO DESONERADO'!A4</f>
        <v>Data:</v>
      </c>
      <c r="B4" s="596" t="str">
        <f>'PLANILHA ORÇAMENTÁRIA'!B4:F4</f>
        <v>12 DE MARÇO DE 2024</v>
      </c>
      <c r="C4" s="597"/>
      <c r="D4" s="597"/>
      <c r="E4" s="597"/>
      <c r="F4" s="652"/>
    </row>
    <row r="5" spans="1:6" ht="14.6" thickBot="1" x14ac:dyDescent="0.4">
      <c r="A5" s="653"/>
      <c r="B5" s="654"/>
      <c r="C5" s="654"/>
      <c r="D5" s="654"/>
      <c r="E5" s="654"/>
      <c r="F5" s="655"/>
    </row>
    <row r="6" spans="1:6" ht="14.6" thickBot="1" x14ac:dyDescent="0.4">
      <c r="A6" s="599" t="s">
        <v>332</v>
      </c>
      <c r="B6" s="600"/>
      <c r="C6" s="600"/>
      <c r="D6" s="600"/>
      <c r="E6" s="600"/>
      <c r="F6" s="601"/>
    </row>
    <row r="7" spans="1:6" ht="14.6" thickBot="1" x14ac:dyDescent="0.4">
      <c r="A7" s="640"/>
      <c r="B7" s="641"/>
      <c r="C7" s="641"/>
      <c r="D7" s="641"/>
      <c r="E7" s="641"/>
      <c r="F7" s="642"/>
    </row>
    <row r="8" spans="1:6" ht="14.6" thickBot="1" x14ac:dyDescent="0.4">
      <c r="A8" s="590" t="s">
        <v>339</v>
      </c>
      <c r="B8" s="591"/>
      <c r="C8" s="591"/>
      <c r="D8" s="591"/>
      <c r="E8" s="591"/>
      <c r="F8" s="592"/>
    </row>
    <row r="9" spans="1:6" ht="14.6" thickBot="1" x14ac:dyDescent="0.4">
      <c r="A9" s="232" t="s">
        <v>329</v>
      </c>
      <c r="B9" s="217" t="s">
        <v>6</v>
      </c>
      <c r="C9" s="218" t="s">
        <v>330</v>
      </c>
      <c r="D9" s="219" t="s">
        <v>331</v>
      </c>
      <c r="E9" s="631"/>
      <c r="F9" s="632"/>
    </row>
    <row r="10" spans="1:6" x14ac:dyDescent="0.35">
      <c r="A10" s="234" t="s">
        <v>362</v>
      </c>
      <c r="B10" s="222" t="s">
        <v>336</v>
      </c>
      <c r="C10" s="221" t="s">
        <v>363</v>
      </c>
      <c r="D10" s="223">
        <f>(7.2*4.2)+(9.4*4.2)+(3.85*4.2)</f>
        <v>85.89</v>
      </c>
      <c r="E10" s="633"/>
      <c r="F10" s="634"/>
    </row>
    <row r="11" spans="1:6" x14ac:dyDescent="0.35">
      <c r="A11" s="236" t="s">
        <v>359</v>
      </c>
      <c r="B11" s="222" t="s">
        <v>336</v>
      </c>
      <c r="C11" s="225" t="s">
        <v>364</v>
      </c>
      <c r="D11" s="224">
        <f>(2.45*4.2)+(2*1.4*2.8)+(2*2.3*2.8)</f>
        <v>31.009999999999998</v>
      </c>
      <c r="E11" s="633"/>
      <c r="F11" s="634"/>
    </row>
    <row r="12" spans="1:6" ht="28.3" x14ac:dyDescent="0.35">
      <c r="A12" s="236" t="s">
        <v>358</v>
      </c>
      <c r="B12" s="222" t="s">
        <v>336</v>
      </c>
      <c r="C12" s="225" t="s">
        <v>365</v>
      </c>
      <c r="D12" s="224">
        <f>(3.46*3)+(2.15*4.2)+(4.3*3)+(2.3*1.1)</f>
        <v>34.839999999999996</v>
      </c>
      <c r="E12" s="633"/>
      <c r="F12" s="634"/>
    </row>
    <row r="13" spans="1:6" x14ac:dyDescent="0.35">
      <c r="A13" s="236" t="s">
        <v>366</v>
      </c>
      <c r="B13" s="222" t="s">
        <v>336</v>
      </c>
      <c r="C13" s="225" t="s">
        <v>367</v>
      </c>
      <c r="D13" s="224">
        <f>((2.15+2.45)*2.1)</f>
        <v>9.66</v>
      </c>
      <c r="E13" s="633"/>
      <c r="F13" s="634"/>
    </row>
    <row r="14" spans="1:6" x14ac:dyDescent="0.35">
      <c r="A14" s="236" t="s">
        <v>357</v>
      </c>
      <c r="B14" s="222" t="s">
        <v>336</v>
      </c>
      <c r="C14" s="225" t="s">
        <v>368</v>
      </c>
      <c r="D14" s="224">
        <f>(4.15*4.2)+(3.09*3)+(4.15*3)</f>
        <v>39.150000000000006</v>
      </c>
      <c r="E14" s="633"/>
      <c r="F14" s="634"/>
    </row>
    <row r="15" spans="1:6" ht="14.6" thickBot="1" x14ac:dyDescent="0.4">
      <c r="A15" s="236" t="s">
        <v>369</v>
      </c>
      <c r="B15" s="222" t="s">
        <v>336</v>
      </c>
      <c r="C15" s="225" t="s">
        <v>370</v>
      </c>
      <c r="D15" s="224">
        <f>(1.65*4.2)+(3.25*4.2)</f>
        <v>20.58</v>
      </c>
      <c r="E15" s="633"/>
      <c r="F15" s="634"/>
    </row>
    <row r="16" spans="1:6" ht="14.6" thickBot="1" x14ac:dyDescent="0.4">
      <c r="A16" s="303"/>
      <c r="B16" s="304"/>
      <c r="C16" s="241" t="s">
        <v>71</v>
      </c>
      <c r="D16" s="305">
        <f>SUM(D10:D15)</f>
        <v>221.13</v>
      </c>
      <c r="E16" s="638"/>
      <c r="F16" s="639"/>
    </row>
    <row r="17" spans="1:6" ht="14.6" thickBot="1" x14ac:dyDescent="0.4">
      <c r="A17" s="635" t="s">
        <v>333</v>
      </c>
      <c r="B17" s="636"/>
      <c r="C17" s="636"/>
      <c r="D17" s="636"/>
      <c r="E17" s="636"/>
      <c r="F17" s="637"/>
    </row>
    <row r="18" spans="1:6" ht="14.6" thickBot="1" x14ac:dyDescent="0.4">
      <c r="A18" s="232" t="s">
        <v>329</v>
      </c>
      <c r="B18" s="217" t="s">
        <v>6</v>
      </c>
      <c r="C18" s="218" t="s">
        <v>330</v>
      </c>
      <c r="D18" s="219" t="s">
        <v>331</v>
      </c>
      <c r="E18" s="631"/>
      <c r="F18" s="632"/>
    </row>
    <row r="19" spans="1:6" x14ac:dyDescent="0.35">
      <c r="A19" s="234" t="s">
        <v>362</v>
      </c>
      <c r="B19" s="226" t="s">
        <v>373</v>
      </c>
      <c r="C19" s="225" t="s">
        <v>371</v>
      </c>
      <c r="D19" s="224">
        <f>(2*2.1)+(4*2*1)</f>
        <v>12.2</v>
      </c>
      <c r="E19" s="633"/>
      <c r="F19" s="634"/>
    </row>
    <row r="20" spans="1:6" x14ac:dyDescent="0.35">
      <c r="A20" s="236" t="s">
        <v>359</v>
      </c>
      <c r="B20" s="226" t="s">
        <v>372</v>
      </c>
      <c r="C20" s="225" t="s">
        <v>374</v>
      </c>
      <c r="D20" s="224">
        <f>(2*0.6*0.4)+(2*0.7*2.1)</f>
        <v>3.42</v>
      </c>
      <c r="E20" s="633"/>
      <c r="F20" s="634"/>
    </row>
    <row r="21" spans="1:6" x14ac:dyDescent="0.35">
      <c r="A21" s="236" t="s">
        <v>369</v>
      </c>
      <c r="B21" s="226" t="s">
        <v>375</v>
      </c>
      <c r="C21" s="225" t="s">
        <v>376</v>
      </c>
      <c r="D21" s="224">
        <f>(0.6*0.4)+(0.8*2.1)</f>
        <v>1.9200000000000002</v>
      </c>
      <c r="E21" s="633"/>
      <c r="F21" s="634"/>
    </row>
    <row r="22" spans="1:6" x14ac:dyDescent="0.35">
      <c r="A22" s="236" t="s">
        <v>377</v>
      </c>
      <c r="B22" s="226" t="s">
        <v>378</v>
      </c>
      <c r="C22" s="225" t="s">
        <v>379</v>
      </c>
      <c r="D22" s="224">
        <f>(2*1)+(2*0.8*2.1)</f>
        <v>5.36</v>
      </c>
      <c r="E22" s="633"/>
      <c r="F22" s="634"/>
    </row>
    <row r="23" spans="1:6" ht="21" customHeight="1" thickBot="1" x14ac:dyDescent="0.4">
      <c r="A23" s="302" t="s">
        <v>358</v>
      </c>
      <c r="B23" s="226" t="s">
        <v>347</v>
      </c>
      <c r="C23" s="225" t="s">
        <v>380</v>
      </c>
      <c r="D23" s="224">
        <f>(0.8*2.1)</f>
        <v>1.6800000000000002</v>
      </c>
      <c r="E23" s="633"/>
      <c r="F23" s="634"/>
    </row>
    <row r="24" spans="1:6" ht="14.6" thickBot="1" x14ac:dyDescent="0.4">
      <c r="A24" s="303"/>
      <c r="B24" s="304"/>
      <c r="C24" s="241" t="s">
        <v>71</v>
      </c>
      <c r="D24" s="305">
        <f>SUM(D19:D23)</f>
        <v>24.58</v>
      </c>
      <c r="E24" s="633"/>
      <c r="F24" s="634"/>
    </row>
    <row r="25" spans="1:6" ht="14.6" thickBot="1" x14ac:dyDescent="0.4">
      <c r="A25" s="309"/>
      <c r="B25" s="310"/>
      <c r="C25" s="311" t="s">
        <v>335</v>
      </c>
      <c r="D25" s="312">
        <f>D16-D24</f>
        <v>196.55</v>
      </c>
      <c r="E25" s="315"/>
      <c r="F25" s="316"/>
    </row>
    <row r="26" spans="1:6" ht="14.6" thickBot="1" x14ac:dyDescent="0.4">
      <c r="A26" s="306"/>
      <c r="B26" s="307"/>
      <c r="C26" s="308"/>
      <c r="D26" s="308"/>
      <c r="E26" s="313"/>
      <c r="F26" s="314"/>
    </row>
    <row r="27" spans="1:6" ht="14.6" thickBot="1" x14ac:dyDescent="0.4">
      <c r="A27" s="590" t="s">
        <v>341</v>
      </c>
      <c r="B27" s="591"/>
      <c r="C27" s="591"/>
      <c r="D27" s="591"/>
      <c r="E27" s="591"/>
      <c r="F27" s="592"/>
    </row>
    <row r="28" spans="1:6" ht="14.6" thickBot="1" x14ac:dyDescent="0.4">
      <c r="A28" s="321" t="s">
        <v>329</v>
      </c>
      <c r="B28" s="322" t="s">
        <v>6</v>
      </c>
      <c r="C28" s="323" t="s">
        <v>330</v>
      </c>
      <c r="D28" s="324" t="s">
        <v>331</v>
      </c>
      <c r="E28" s="631"/>
      <c r="F28" s="632"/>
    </row>
    <row r="29" spans="1:6" ht="28.3" x14ac:dyDescent="0.35">
      <c r="A29" s="325" t="s">
        <v>362</v>
      </c>
      <c r="B29" s="326" t="s">
        <v>336</v>
      </c>
      <c r="C29" s="327" t="s">
        <v>381</v>
      </c>
      <c r="D29" s="328">
        <f>(3.85*3)+(9.1*3)+(7.2*3)+(5.65*3)+(1.05*3)+(0.3*3)+(2.3*3)+(1.55*3)</f>
        <v>93.000000000000028</v>
      </c>
      <c r="E29" s="633"/>
      <c r="F29" s="634"/>
    </row>
    <row r="30" spans="1:6" x14ac:dyDescent="0.35">
      <c r="A30" s="317" t="s">
        <v>302</v>
      </c>
      <c r="B30" s="318" t="s">
        <v>373</v>
      </c>
      <c r="C30" s="319" t="s">
        <v>382</v>
      </c>
      <c r="D30" s="329">
        <f>(2*2.1)+(4*2*1)+(2*0.8*2.1)</f>
        <v>15.559999999999999</v>
      </c>
      <c r="E30" s="633"/>
      <c r="F30" s="634"/>
    </row>
    <row r="31" spans="1:6" ht="14.6" thickBot="1" x14ac:dyDescent="0.4">
      <c r="A31" s="330"/>
      <c r="B31" s="331"/>
      <c r="C31" s="332" t="s">
        <v>12</v>
      </c>
      <c r="D31" s="333">
        <f>D29-D30</f>
        <v>77.440000000000026</v>
      </c>
      <c r="E31" s="633"/>
      <c r="F31" s="634"/>
    </row>
    <row r="32" spans="1:6" x14ac:dyDescent="0.35">
      <c r="A32" s="325" t="s">
        <v>340</v>
      </c>
      <c r="B32" s="326" t="s">
        <v>336</v>
      </c>
      <c r="C32" s="327" t="s">
        <v>383</v>
      </c>
      <c r="D32" s="328">
        <f>((2.3+2.3+1.45)*3)</f>
        <v>18.149999999999999</v>
      </c>
      <c r="E32" s="633"/>
      <c r="F32" s="634"/>
    </row>
    <row r="33" spans="1:6" x14ac:dyDescent="0.35">
      <c r="A33" s="320" t="s">
        <v>302</v>
      </c>
      <c r="B33" s="318" t="s">
        <v>334</v>
      </c>
      <c r="C33" s="319" t="s">
        <v>384</v>
      </c>
      <c r="D33" s="329">
        <f>(2*0.7*2.1)</f>
        <v>2.94</v>
      </c>
      <c r="E33" s="633"/>
      <c r="F33" s="634"/>
    </row>
    <row r="34" spans="1:6" ht="14.6" thickBot="1" x14ac:dyDescent="0.4">
      <c r="A34" s="330"/>
      <c r="B34" s="331"/>
      <c r="C34" s="332" t="s">
        <v>12</v>
      </c>
      <c r="D34" s="333">
        <f>D32-D33</f>
        <v>15.209999999999999</v>
      </c>
      <c r="E34" s="633"/>
      <c r="F34" s="634"/>
    </row>
    <row r="35" spans="1:6" x14ac:dyDescent="0.35">
      <c r="A35" s="325" t="s">
        <v>366</v>
      </c>
      <c r="B35" s="326" t="s">
        <v>336</v>
      </c>
      <c r="C35" s="327" t="s">
        <v>385</v>
      </c>
      <c r="D35" s="328">
        <f>((3.3+3.3+2)*0.9)+(2*3)+(3.3*2.1)</f>
        <v>20.67</v>
      </c>
      <c r="E35" s="633"/>
      <c r="F35" s="634"/>
    </row>
    <row r="36" spans="1:6" x14ac:dyDescent="0.35">
      <c r="A36" s="320" t="s">
        <v>302</v>
      </c>
      <c r="B36" s="318" t="s">
        <v>348</v>
      </c>
      <c r="C36" s="319" t="s">
        <v>386</v>
      </c>
      <c r="D36" s="329">
        <f>(1*2.1)</f>
        <v>2.1</v>
      </c>
      <c r="E36" s="633"/>
      <c r="F36" s="634"/>
    </row>
    <row r="37" spans="1:6" ht="14.6" thickBot="1" x14ac:dyDescent="0.4">
      <c r="A37" s="330"/>
      <c r="B37" s="331"/>
      <c r="C37" s="332" t="s">
        <v>12</v>
      </c>
      <c r="D37" s="333">
        <f>D35-D36</f>
        <v>18.57</v>
      </c>
      <c r="E37" s="633"/>
      <c r="F37" s="634"/>
    </row>
    <row r="38" spans="1:6" ht="14.6" thickBot="1" x14ac:dyDescent="0.4">
      <c r="A38" s="338"/>
      <c r="B38" s="339"/>
      <c r="C38" s="340" t="s">
        <v>342</v>
      </c>
      <c r="D38" s="341">
        <f>D31+D34+D37</f>
        <v>111.22000000000003</v>
      </c>
      <c r="E38" s="315"/>
      <c r="F38" s="316"/>
    </row>
    <row r="39" spans="1:6" ht="14.6" thickBot="1" x14ac:dyDescent="0.4">
      <c r="A39" s="334"/>
      <c r="B39" s="335"/>
      <c r="C39" s="336"/>
      <c r="D39" s="337"/>
      <c r="E39" s="315"/>
      <c r="F39" s="316"/>
    </row>
    <row r="40" spans="1:6" ht="14.6" thickBot="1" x14ac:dyDescent="0.4">
      <c r="A40" s="590" t="s">
        <v>343</v>
      </c>
      <c r="B40" s="591"/>
      <c r="C40" s="591"/>
      <c r="D40" s="591"/>
      <c r="E40" s="591"/>
      <c r="F40" s="592"/>
    </row>
    <row r="41" spans="1:6" ht="14.6" thickBot="1" x14ac:dyDescent="0.4">
      <c r="A41" s="321" t="s">
        <v>329</v>
      </c>
      <c r="B41" s="322" t="s">
        <v>6</v>
      </c>
      <c r="C41" s="323" t="s">
        <v>330</v>
      </c>
      <c r="D41" s="324" t="s">
        <v>331</v>
      </c>
      <c r="E41" s="315"/>
      <c r="F41" s="316"/>
    </row>
    <row r="42" spans="1:6" x14ac:dyDescent="0.35">
      <c r="A42" s="325" t="s">
        <v>362</v>
      </c>
      <c r="B42" s="326" t="s">
        <v>397</v>
      </c>
      <c r="C42" s="327" t="s">
        <v>398</v>
      </c>
      <c r="D42" s="328">
        <f>(9.4*4.2)</f>
        <v>39.480000000000004</v>
      </c>
      <c r="E42" s="315"/>
      <c r="F42" s="316"/>
    </row>
    <row r="43" spans="1:6" x14ac:dyDescent="0.35">
      <c r="A43" s="317" t="s">
        <v>302</v>
      </c>
      <c r="B43" s="318" t="s">
        <v>334</v>
      </c>
      <c r="C43" s="319" t="s">
        <v>399</v>
      </c>
      <c r="D43" s="329">
        <f>(2*2.1)+(2*2*1)</f>
        <v>8.1999999999999993</v>
      </c>
      <c r="E43" s="315"/>
      <c r="F43" s="316"/>
    </row>
    <row r="44" spans="1:6" ht="14.6" thickBot="1" x14ac:dyDescent="0.4">
      <c r="A44" s="330"/>
      <c r="B44" s="331"/>
      <c r="C44" s="332" t="s">
        <v>12</v>
      </c>
      <c r="D44" s="333">
        <f>D42-D43</f>
        <v>31.280000000000005</v>
      </c>
      <c r="E44" s="315"/>
      <c r="F44" s="316"/>
    </row>
    <row r="45" spans="1:6" x14ac:dyDescent="0.35">
      <c r="A45" s="325" t="s">
        <v>362</v>
      </c>
      <c r="B45" s="326" t="s">
        <v>344</v>
      </c>
      <c r="C45" s="327" t="s">
        <v>404</v>
      </c>
      <c r="D45" s="328">
        <f>(10.75*4.2)+(10.75*4.2)</f>
        <v>90.3</v>
      </c>
      <c r="E45" s="315"/>
      <c r="F45" s="316"/>
    </row>
    <row r="46" spans="1:6" x14ac:dyDescent="0.35">
      <c r="A46" s="320" t="s">
        <v>302</v>
      </c>
      <c r="B46" s="318" t="s">
        <v>403</v>
      </c>
      <c r="C46" s="319" t="s">
        <v>405</v>
      </c>
      <c r="D46" s="329">
        <f>(2.15*2.1)+(2*0.6*0.4)+(2*1)</f>
        <v>6.9949999999999992</v>
      </c>
      <c r="E46" s="315"/>
      <c r="F46" s="316"/>
    </row>
    <row r="47" spans="1:6" ht="14.6" thickBot="1" x14ac:dyDescent="0.4">
      <c r="A47" s="330"/>
      <c r="B47" s="331"/>
      <c r="C47" s="332" t="s">
        <v>12</v>
      </c>
      <c r="D47" s="333">
        <f>D45-D46</f>
        <v>83.304999999999993</v>
      </c>
      <c r="E47" s="315"/>
      <c r="F47" s="316"/>
    </row>
    <row r="48" spans="1:6" x14ac:dyDescent="0.35">
      <c r="A48" s="325" t="s">
        <v>362</v>
      </c>
      <c r="B48" s="326" t="s">
        <v>400</v>
      </c>
      <c r="C48" s="327" t="s">
        <v>398</v>
      </c>
      <c r="D48" s="328">
        <f>(9.4*4.2)</f>
        <v>39.480000000000004</v>
      </c>
      <c r="E48" s="315"/>
      <c r="F48" s="316"/>
    </row>
    <row r="49" spans="1:6" x14ac:dyDescent="0.35">
      <c r="A49" s="320" t="s">
        <v>302</v>
      </c>
      <c r="B49" s="318" t="s">
        <v>401</v>
      </c>
      <c r="C49" s="319" t="s">
        <v>402</v>
      </c>
      <c r="D49" s="329">
        <f>(3.15*2.1)+(2*1)+(0.6*0.4)</f>
        <v>8.8550000000000004</v>
      </c>
      <c r="E49" s="315"/>
      <c r="F49" s="316"/>
    </row>
    <row r="50" spans="1:6" ht="14.6" thickBot="1" x14ac:dyDescent="0.4">
      <c r="A50" s="330"/>
      <c r="B50" s="331"/>
      <c r="C50" s="332" t="s">
        <v>12</v>
      </c>
      <c r="D50" s="333">
        <f>D48-D49</f>
        <v>30.625000000000004</v>
      </c>
      <c r="E50" s="315"/>
      <c r="F50" s="316"/>
    </row>
    <row r="51" spans="1:6" ht="14.6" thickBot="1" x14ac:dyDescent="0.4">
      <c r="A51" s="338"/>
      <c r="B51" s="339"/>
      <c r="C51" s="340" t="s">
        <v>342</v>
      </c>
      <c r="D51" s="341">
        <f>D44+D47+D50</f>
        <v>145.21</v>
      </c>
      <c r="E51" s="315"/>
      <c r="F51" s="316"/>
    </row>
    <row r="52" spans="1:6" ht="14.6" thickBot="1" x14ac:dyDescent="0.4">
      <c r="A52" s="306"/>
      <c r="B52" s="307"/>
      <c r="C52" s="308"/>
      <c r="D52" s="308"/>
      <c r="E52" s="313"/>
      <c r="F52" s="314"/>
    </row>
    <row r="53" spans="1:6" ht="14.6" thickBot="1" x14ac:dyDescent="0.4">
      <c r="A53" s="590" t="s">
        <v>345</v>
      </c>
      <c r="B53" s="591"/>
      <c r="C53" s="591"/>
      <c r="D53" s="591"/>
      <c r="E53" s="591"/>
      <c r="F53" s="592"/>
    </row>
    <row r="54" spans="1:6" ht="14.6" thickBot="1" x14ac:dyDescent="0.4">
      <c r="A54" s="321" t="s">
        <v>329</v>
      </c>
      <c r="B54" s="322" t="s">
        <v>6</v>
      </c>
      <c r="C54" s="323" t="s">
        <v>330</v>
      </c>
      <c r="D54" s="324" t="s">
        <v>331</v>
      </c>
      <c r="E54" s="315"/>
      <c r="F54" s="316"/>
    </row>
    <row r="55" spans="1:6" x14ac:dyDescent="0.35">
      <c r="A55" s="325" t="s">
        <v>359</v>
      </c>
      <c r="B55" s="326" t="s">
        <v>346</v>
      </c>
      <c r="C55" s="327" t="s">
        <v>387</v>
      </c>
      <c r="D55" s="328">
        <f>((1.4+1+1.4+1)*2.8)*2</f>
        <v>26.88</v>
      </c>
      <c r="E55" s="315"/>
      <c r="F55" s="316"/>
    </row>
    <row r="56" spans="1:6" x14ac:dyDescent="0.35">
      <c r="A56" s="317" t="s">
        <v>302</v>
      </c>
      <c r="B56" s="318" t="s">
        <v>372</v>
      </c>
      <c r="C56" s="319" t="s">
        <v>388</v>
      </c>
      <c r="D56" s="329">
        <f>(2*0.7*2.1)+(2*0.6*0.4)</f>
        <v>3.42</v>
      </c>
      <c r="E56" s="315"/>
      <c r="F56" s="316"/>
    </row>
    <row r="57" spans="1:6" ht="14.6" thickBot="1" x14ac:dyDescent="0.4">
      <c r="A57" s="330"/>
      <c r="B57" s="331"/>
      <c r="C57" s="332" t="s">
        <v>12</v>
      </c>
      <c r="D57" s="333">
        <f>D55-D56</f>
        <v>23.46</v>
      </c>
      <c r="E57" s="315"/>
      <c r="F57" s="316"/>
    </row>
    <row r="58" spans="1:6" x14ac:dyDescent="0.35">
      <c r="A58" s="325" t="s">
        <v>369</v>
      </c>
      <c r="B58" s="326" t="s">
        <v>346</v>
      </c>
      <c r="C58" s="327" t="s">
        <v>390</v>
      </c>
      <c r="D58" s="328">
        <f>(1.5+1.5+3.1+3.1)*3</f>
        <v>27.599999999999998</v>
      </c>
      <c r="E58" s="315"/>
      <c r="F58" s="316"/>
    </row>
    <row r="59" spans="1:6" x14ac:dyDescent="0.35">
      <c r="A59" s="317" t="s">
        <v>302</v>
      </c>
      <c r="B59" s="318" t="s">
        <v>334</v>
      </c>
      <c r="C59" s="319" t="s">
        <v>389</v>
      </c>
      <c r="D59" s="329">
        <f>(0.8*2.1)+(0.6*0.4)</f>
        <v>1.9200000000000002</v>
      </c>
      <c r="E59" s="315"/>
      <c r="F59" s="316"/>
    </row>
    <row r="60" spans="1:6" ht="14.6" thickBot="1" x14ac:dyDescent="0.4">
      <c r="A60" s="330"/>
      <c r="B60" s="331"/>
      <c r="C60" s="332" t="s">
        <v>12</v>
      </c>
      <c r="D60" s="333">
        <f>D58-D59</f>
        <v>25.679999999999996</v>
      </c>
      <c r="E60" s="315"/>
      <c r="F60" s="316"/>
    </row>
    <row r="61" spans="1:6" x14ac:dyDescent="0.35">
      <c r="A61" s="325" t="s">
        <v>357</v>
      </c>
      <c r="B61" s="326" t="s">
        <v>346</v>
      </c>
      <c r="C61" s="327" t="s">
        <v>393</v>
      </c>
      <c r="D61" s="328">
        <f>(4+4+3.1+3.1)*3</f>
        <v>42.599999999999994</v>
      </c>
      <c r="E61" s="315"/>
      <c r="F61" s="316"/>
    </row>
    <row r="62" spans="1:6" x14ac:dyDescent="0.35">
      <c r="A62" s="317" t="s">
        <v>302</v>
      </c>
      <c r="B62" s="318" t="s">
        <v>391</v>
      </c>
      <c r="C62" s="319" t="s">
        <v>392</v>
      </c>
      <c r="D62" s="329">
        <f>(2*0.8*2.1)+(2*1)</f>
        <v>5.36</v>
      </c>
      <c r="E62" s="315"/>
      <c r="F62" s="316"/>
    </row>
    <row r="63" spans="1:6" s="299" customFormat="1" ht="14.6" thickBot="1" x14ac:dyDescent="0.4">
      <c r="A63" s="330"/>
      <c r="B63" s="331"/>
      <c r="C63" s="332" t="s">
        <v>12</v>
      </c>
      <c r="D63" s="333">
        <f>D61-D62</f>
        <v>37.239999999999995</v>
      </c>
      <c r="E63" s="315"/>
      <c r="F63" s="316"/>
    </row>
    <row r="64" spans="1:6" s="299" customFormat="1" ht="28.3" x14ac:dyDescent="0.35">
      <c r="A64" s="325" t="s">
        <v>358</v>
      </c>
      <c r="B64" s="326" t="s">
        <v>346</v>
      </c>
      <c r="C64" s="327" t="s">
        <v>394</v>
      </c>
      <c r="D64" s="328">
        <f>((2+3.3+2.15)*3)+(2.3*1.1)</f>
        <v>24.88</v>
      </c>
      <c r="E64" s="315"/>
      <c r="F64" s="316"/>
    </row>
    <row r="65" spans="1:6" s="299" customFormat="1" x14ac:dyDescent="0.35">
      <c r="A65" s="317" t="s">
        <v>302</v>
      </c>
      <c r="B65" s="318" t="s">
        <v>396</v>
      </c>
      <c r="C65" s="319" t="s">
        <v>395</v>
      </c>
      <c r="D65" s="329">
        <f>(2*0.8*2.1)+(2.1*1)</f>
        <v>5.4600000000000009</v>
      </c>
      <c r="E65" s="315"/>
      <c r="F65" s="316"/>
    </row>
    <row r="66" spans="1:6" s="299" customFormat="1" ht="14.6" thickBot="1" x14ac:dyDescent="0.4">
      <c r="A66" s="330"/>
      <c r="B66" s="331"/>
      <c r="C66" s="332" t="s">
        <v>12</v>
      </c>
      <c r="D66" s="333">
        <f>D64-D65</f>
        <v>19.419999999999998</v>
      </c>
      <c r="E66" s="315"/>
      <c r="F66" s="316"/>
    </row>
    <row r="67" spans="1:6" ht="14.6" thickBot="1" x14ac:dyDescent="0.4">
      <c r="A67" s="338"/>
      <c r="B67" s="339"/>
      <c r="C67" s="340" t="s">
        <v>342</v>
      </c>
      <c r="D67" s="341">
        <f>D57+D60+D63+D66</f>
        <v>105.8</v>
      </c>
      <c r="E67" s="315"/>
      <c r="F67" s="316"/>
    </row>
    <row r="68" spans="1:6" ht="14.6" thickBot="1" x14ac:dyDescent="0.4">
      <c r="A68" s="246"/>
      <c r="B68" s="247"/>
      <c r="C68" s="243"/>
      <c r="D68" s="243"/>
      <c r="E68" s="315"/>
      <c r="F68" s="316"/>
    </row>
    <row r="69" spans="1:6" ht="14.6" thickBot="1" x14ac:dyDescent="0.4">
      <c r="A69" s="246"/>
      <c r="B69" s="247"/>
      <c r="C69" s="243"/>
      <c r="D69" s="243"/>
      <c r="E69" s="315"/>
      <c r="F69" s="316"/>
    </row>
    <row r="70" spans="1:6" x14ac:dyDescent="0.35">
      <c r="A70" s="611" t="s">
        <v>137</v>
      </c>
      <c r="B70" s="609"/>
      <c r="C70" s="609"/>
      <c r="D70" s="609" t="s">
        <v>138</v>
      </c>
      <c r="E70" s="609"/>
      <c r="F70" s="643" t="s">
        <v>142</v>
      </c>
    </row>
    <row r="71" spans="1:6" x14ac:dyDescent="0.35">
      <c r="A71" s="612"/>
      <c r="B71" s="610"/>
      <c r="C71" s="610"/>
      <c r="D71" s="610"/>
      <c r="E71" s="610"/>
      <c r="F71" s="644"/>
    </row>
    <row r="72" spans="1:6" x14ac:dyDescent="0.35">
      <c r="A72" s="630"/>
      <c r="B72" s="622"/>
      <c r="C72" s="622"/>
      <c r="D72" s="622"/>
      <c r="E72" s="623"/>
      <c r="F72" s="645"/>
    </row>
    <row r="73" spans="1:6" x14ac:dyDescent="0.35">
      <c r="A73" s="630"/>
      <c r="B73" s="622"/>
      <c r="C73" s="622"/>
      <c r="D73" s="622"/>
      <c r="E73" s="623"/>
      <c r="F73" s="646"/>
    </row>
    <row r="74" spans="1:6" x14ac:dyDescent="0.35">
      <c r="A74" s="624" t="s">
        <v>13</v>
      </c>
      <c r="B74" s="628"/>
      <c r="C74" s="625"/>
      <c r="D74" s="624" t="s">
        <v>353</v>
      </c>
      <c r="E74" s="625"/>
      <c r="F74" s="646"/>
    </row>
    <row r="75" spans="1:6" ht="14.6" thickBot="1" x14ac:dyDescent="0.4">
      <c r="A75" s="626" t="s">
        <v>14</v>
      </c>
      <c r="B75" s="629"/>
      <c r="C75" s="627"/>
      <c r="D75" s="626" t="s">
        <v>354</v>
      </c>
      <c r="E75" s="627"/>
      <c r="F75" s="647"/>
    </row>
    <row r="76" spans="1:6" x14ac:dyDescent="0.35">
      <c r="C76" s="230"/>
      <c r="D76" s="230"/>
      <c r="E76" s="230"/>
      <c r="F76" s="230"/>
    </row>
    <row r="77" spans="1:6" x14ac:dyDescent="0.35">
      <c r="C77" s="230"/>
      <c r="D77" s="230"/>
      <c r="E77" s="230"/>
      <c r="F77" s="230"/>
    </row>
    <row r="78" spans="1:6" x14ac:dyDescent="0.35">
      <c r="C78" s="230"/>
      <c r="D78" s="230"/>
      <c r="E78" s="230"/>
      <c r="F78" s="230"/>
    </row>
    <row r="79" spans="1:6" x14ac:dyDescent="0.35">
      <c r="C79" s="230"/>
      <c r="D79" s="230"/>
      <c r="E79" s="230"/>
      <c r="F79" s="230"/>
    </row>
    <row r="80" spans="1:6" x14ac:dyDescent="0.35">
      <c r="C80" s="230"/>
      <c r="D80" s="230"/>
      <c r="E80" s="230"/>
      <c r="F80" s="230"/>
    </row>
    <row r="81" spans="3:6" x14ac:dyDescent="0.35">
      <c r="C81" s="230"/>
      <c r="D81" s="230"/>
      <c r="E81" s="230"/>
      <c r="F81" s="230"/>
    </row>
  </sheetData>
  <mergeCells count="25">
    <mergeCell ref="B1:F1"/>
    <mergeCell ref="B2:F2"/>
    <mergeCell ref="B3:F3"/>
    <mergeCell ref="B4:F4"/>
    <mergeCell ref="A5:F5"/>
    <mergeCell ref="A70:C71"/>
    <mergeCell ref="D70:E71"/>
    <mergeCell ref="F70:F71"/>
    <mergeCell ref="A72:C73"/>
    <mergeCell ref="D72:E73"/>
    <mergeCell ref="F72:F75"/>
    <mergeCell ref="A74:C74"/>
    <mergeCell ref="D74:E74"/>
    <mergeCell ref="A75:C75"/>
    <mergeCell ref="D75:E75"/>
    <mergeCell ref="A53:F53"/>
    <mergeCell ref="A27:F27"/>
    <mergeCell ref="E28:F37"/>
    <mergeCell ref="A40:F40"/>
    <mergeCell ref="A6:F6"/>
    <mergeCell ref="A17:F17"/>
    <mergeCell ref="E9:F16"/>
    <mergeCell ref="E18:F24"/>
    <mergeCell ref="A7:F7"/>
    <mergeCell ref="A8:F8"/>
  </mergeCells>
  <phoneticPr fontId="15" type="noConversion"/>
  <conditionalFormatting sqref="A8:D13">
    <cfRule type="expression" dxfId="23" priority="381" stopIfTrue="1">
      <formula>AND(#REF!&lt;&gt;"COMPOSICAO",#REF!&lt;&gt;"INSUMO",#REF!&lt;&gt;"")</formula>
    </cfRule>
    <cfRule type="expression" dxfId="22" priority="382" stopIfTrue="1">
      <formula>AND(OR(#REF!="COMPOSICAO",#REF!="INSUMO",#REF!&lt;&gt;""),#REF!&lt;&gt;"")</formula>
    </cfRule>
  </conditionalFormatting>
  <conditionalFormatting sqref="A17:D20">
    <cfRule type="expression" dxfId="21" priority="357" stopIfTrue="1">
      <formula>AND(#REF!&lt;&gt;"COMPOSICAO",#REF!&lt;&gt;"INSUMO",#REF!&lt;&gt;"")</formula>
    </cfRule>
    <cfRule type="expression" dxfId="20" priority="358" stopIfTrue="1">
      <formula>AND(OR(#REF!="COMPOSICAO",#REF!="INSUMO",#REF!&lt;&gt;""),#REF!&lt;&gt;"")</formula>
    </cfRule>
  </conditionalFormatting>
  <conditionalFormatting sqref="A27:D37">
    <cfRule type="expression" dxfId="19" priority="19" stopIfTrue="1">
      <formula>AND(#REF!&lt;&gt;"COMPOSICAO",#REF!&lt;&gt;"INSUMO",#REF!&lt;&gt;"")</formula>
    </cfRule>
    <cfRule type="expression" dxfId="18" priority="20" stopIfTrue="1">
      <formula>AND(OR(#REF!="COMPOSICAO",#REF!="INSUMO",#REF!&lt;&gt;""),#REF!&lt;&gt;"")</formula>
    </cfRule>
  </conditionalFormatting>
  <conditionalFormatting sqref="A40:D49">
    <cfRule type="expression" dxfId="17" priority="1" stopIfTrue="1">
      <formula>AND(#REF!&lt;&gt;"COMPOSICAO",#REF!&lt;&gt;"INSUMO",#REF!&lt;&gt;"")</formula>
    </cfRule>
    <cfRule type="expression" dxfId="16" priority="2" stopIfTrue="1">
      <formula>AND(OR(#REF!="COMPOSICAO",#REF!="INSUMO",#REF!&lt;&gt;""),#REF!&lt;&gt;"")</formula>
    </cfRule>
  </conditionalFormatting>
  <conditionalFormatting sqref="A53:D66">
    <cfRule type="expression" dxfId="15" priority="5" stopIfTrue="1">
      <formula>AND(#REF!&lt;&gt;"COMPOSICAO",#REF!&lt;&gt;"INSUMO",#REF!&lt;&gt;"")</formula>
    </cfRule>
    <cfRule type="expression" dxfId="14" priority="6" stopIfTrue="1">
      <formula>AND(OR(#REF!="COMPOSICAO",#REF!="INSUMO",#REF!&lt;&gt;""),#REF!&lt;&gt;"")</formula>
    </cfRule>
  </conditionalFormatting>
  <pageMargins left="0.511811024" right="0.511811024" top="1.2959375" bottom="1.0729166666666667" header="0" footer="0"/>
  <pageSetup paperSize="9" scale="86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012"/>
  <sheetViews>
    <sheetView view="pageLayout" zoomScaleNormal="100" workbookViewId="0">
      <selection activeCell="D36" sqref="D36:F37"/>
    </sheetView>
  </sheetViews>
  <sheetFormatPr defaultColWidth="12.640625" defaultRowHeight="15" customHeight="1" x14ac:dyDescent="0.35"/>
  <cols>
    <col min="1" max="1" width="11.85546875" customWidth="1"/>
    <col min="2" max="2" width="16.7109375" customWidth="1"/>
    <col min="3" max="3" width="14.640625" customWidth="1"/>
    <col min="4" max="4" width="12.5" customWidth="1"/>
    <col min="5" max="5" width="16.5" customWidth="1"/>
    <col min="6" max="7" width="15.85546875" customWidth="1"/>
    <col min="8" max="8" width="11.640625" customWidth="1"/>
    <col min="9" max="9" width="15.5" customWidth="1"/>
    <col min="10" max="10" width="12.140625" customWidth="1"/>
    <col min="11" max="11" width="11.85546875" customWidth="1"/>
    <col min="12" max="23" width="7.640625" customWidth="1"/>
  </cols>
  <sheetData>
    <row r="1" spans="1:11" ht="14.15" x14ac:dyDescent="0.35">
      <c r="A1" s="56" t="s">
        <v>0</v>
      </c>
      <c r="B1" s="658" t="str">
        <f>PLANILHA!B1</f>
        <v>Construção de rede de drenagem pluvial</v>
      </c>
      <c r="C1" s="574"/>
      <c r="D1" s="574"/>
      <c r="E1" s="574"/>
      <c r="F1" s="574"/>
      <c r="G1" s="574"/>
      <c r="H1" s="574"/>
      <c r="I1" s="574"/>
      <c r="J1" s="574"/>
      <c r="K1" s="574"/>
    </row>
    <row r="2" spans="1:11" ht="14.15" x14ac:dyDescent="0.35">
      <c r="A2" s="56" t="s">
        <v>1</v>
      </c>
      <c r="B2" s="658" t="str">
        <f>PLANILHA!B2</f>
        <v>Prefeitura Municipal de Indiavaí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1:11" ht="14.15" x14ac:dyDescent="0.35">
      <c r="A3" s="56" t="s">
        <v>2</v>
      </c>
      <c r="B3" s="658" t="str">
        <f>PLANILHA!B3</f>
        <v>Avenida Governador Jayme Campos</v>
      </c>
      <c r="C3" s="574"/>
      <c r="D3" s="574"/>
      <c r="E3" s="574"/>
      <c r="F3" s="574"/>
      <c r="G3" s="574"/>
      <c r="H3" s="574"/>
      <c r="I3" s="574"/>
      <c r="J3" s="574"/>
      <c r="K3" s="574"/>
    </row>
    <row r="4" spans="1:11" ht="14.6" thickBot="1" x14ac:dyDescent="0.4">
      <c r="A4" s="57" t="s">
        <v>3</v>
      </c>
      <c r="B4" s="659" t="str">
        <f>DESCRIÇÃO!B4</f>
        <v>30 de julho de 2021</v>
      </c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4.6" thickBot="1" x14ac:dyDescent="0.4">
      <c r="A5" s="661" t="s">
        <v>171</v>
      </c>
      <c r="B5" s="662"/>
      <c r="C5" s="662"/>
      <c r="D5" s="662"/>
      <c r="E5" s="662"/>
      <c r="F5" s="662"/>
      <c r="G5" s="662"/>
      <c r="H5" s="662"/>
      <c r="I5" s="662"/>
      <c r="J5" s="662"/>
      <c r="K5" s="663"/>
    </row>
    <row r="6" spans="1:11" ht="15" customHeight="1" x14ac:dyDescent="0.35">
      <c r="A6" s="668" t="s">
        <v>149</v>
      </c>
      <c r="B6" s="666" t="s">
        <v>151</v>
      </c>
      <c r="C6" s="666" t="s">
        <v>153</v>
      </c>
      <c r="D6" s="664" t="s">
        <v>152</v>
      </c>
      <c r="E6" s="664" t="s">
        <v>155</v>
      </c>
      <c r="F6" s="664" t="s">
        <v>172</v>
      </c>
      <c r="G6" s="664" t="s">
        <v>161</v>
      </c>
      <c r="H6" s="664" t="s">
        <v>154</v>
      </c>
      <c r="I6" s="664" t="s">
        <v>157</v>
      </c>
      <c r="J6" s="664" t="s">
        <v>158</v>
      </c>
      <c r="K6" s="656" t="s">
        <v>159</v>
      </c>
    </row>
    <row r="7" spans="1:11" ht="14.15" x14ac:dyDescent="0.35">
      <c r="A7" s="669"/>
      <c r="B7" s="670"/>
      <c r="C7" s="667"/>
      <c r="D7" s="665"/>
      <c r="E7" s="665"/>
      <c r="F7" s="665"/>
      <c r="G7" s="665"/>
      <c r="H7" s="665"/>
      <c r="I7" s="665"/>
      <c r="J7" s="665"/>
      <c r="K7" s="657"/>
    </row>
    <row r="8" spans="1:11" ht="36.75" customHeight="1" x14ac:dyDescent="0.35">
      <c r="A8" s="669"/>
      <c r="B8" s="670"/>
      <c r="C8" s="667"/>
      <c r="D8" s="665"/>
      <c r="E8" s="665"/>
      <c r="F8" s="665"/>
      <c r="G8" s="665"/>
      <c r="H8" s="665"/>
      <c r="I8" s="665"/>
      <c r="J8" s="665"/>
      <c r="K8" s="657"/>
    </row>
    <row r="9" spans="1:11" ht="14.15" x14ac:dyDescent="0.35">
      <c r="A9" s="104" t="s">
        <v>150</v>
      </c>
      <c r="B9" s="102">
        <v>0.4</v>
      </c>
      <c r="C9" s="102">
        <v>16.32</v>
      </c>
      <c r="D9" s="102">
        <v>0.9</v>
      </c>
      <c r="E9" s="102">
        <v>1</v>
      </c>
      <c r="F9" s="102">
        <v>1.89</v>
      </c>
      <c r="G9" s="102">
        <v>0.06</v>
      </c>
      <c r="H9" s="102">
        <f t="shared" ref="H9:H32" si="0">0.1</f>
        <v>0.1</v>
      </c>
      <c r="I9" s="102">
        <f>(C9*D9)*H9</f>
        <v>1.4688000000000001</v>
      </c>
      <c r="J9" s="102">
        <f>(C9*D9)*(E9+((C9*F9/100)/2))</f>
        <v>16.953242111999998</v>
      </c>
      <c r="K9" s="105">
        <f>(C9*D9)*(E9+(C9*((F9/100)/2)))-(((PI()*(((B9+(G9*2))/2)^2))*C9)+(H9*C9*D9))</f>
        <v>12.018536565594822</v>
      </c>
    </row>
    <row r="10" spans="1:11" ht="14.15" x14ac:dyDescent="0.35">
      <c r="A10" s="104" t="s">
        <v>162</v>
      </c>
      <c r="B10" s="102">
        <v>0.4</v>
      </c>
      <c r="C10" s="102">
        <v>15.47</v>
      </c>
      <c r="D10" s="102">
        <v>0.9</v>
      </c>
      <c r="E10" s="102">
        <v>1</v>
      </c>
      <c r="F10" s="102">
        <v>7.16</v>
      </c>
      <c r="G10" s="102">
        <v>0.06</v>
      </c>
      <c r="H10" s="102">
        <f t="shared" si="0"/>
        <v>0.1</v>
      </c>
      <c r="I10" s="102">
        <f>(C10*D10)*H10</f>
        <v>1.3923000000000001</v>
      </c>
      <c r="J10" s="102">
        <f>(C10*D10)*(E10+((C10*F10/100)/2))</f>
        <v>21.633919398</v>
      </c>
      <c r="K10" s="105">
        <f>(C10*D10)*(E10+(C10*((F10/100)/2)))-(((PI()*(((B10+(G10*2))/2)^2))*C10)+(H10*C10*D10))</f>
        <v>16.956229765470095</v>
      </c>
    </row>
    <row r="11" spans="1:11" ht="14.15" x14ac:dyDescent="0.35">
      <c r="A11" s="104" t="s">
        <v>163</v>
      </c>
      <c r="B11" s="102">
        <v>0.4</v>
      </c>
      <c r="C11" s="102">
        <v>14.12</v>
      </c>
      <c r="D11" s="102">
        <v>0.9</v>
      </c>
      <c r="E11" s="102">
        <v>1</v>
      </c>
      <c r="F11" s="102">
        <v>2.37</v>
      </c>
      <c r="G11" s="102">
        <v>0.08</v>
      </c>
      <c r="H11" s="102">
        <f t="shared" si="0"/>
        <v>0.1</v>
      </c>
      <c r="I11" s="102">
        <f t="shared" ref="I11:I17" si="1">(C11*D11)*H11</f>
        <v>1.2708000000000002</v>
      </c>
      <c r="J11" s="102">
        <f t="shared" ref="J11:J17" si="2">(C11*D11)*((E11+F11)/2)</f>
        <v>21.412980000000001</v>
      </c>
      <c r="K11" s="105">
        <f>(C11*D11)*((E11+F11)/2)-(((PI()*(((B11+(G11*2))/2)^2))*C11)+(H11*C11*D11))</f>
        <v>16.664411799734872</v>
      </c>
    </row>
    <row r="12" spans="1:11" ht="14.15" x14ac:dyDescent="0.35">
      <c r="A12" s="104" t="s">
        <v>164</v>
      </c>
      <c r="B12" s="102">
        <v>0.4</v>
      </c>
      <c r="C12" s="102">
        <v>15.98</v>
      </c>
      <c r="D12" s="102">
        <v>0.9</v>
      </c>
      <c r="E12" s="102">
        <v>1</v>
      </c>
      <c r="F12" s="102">
        <v>0.59</v>
      </c>
      <c r="G12" s="102">
        <v>0.08</v>
      </c>
      <c r="H12" s="102">
        <f t="shared" si="0"/>
        <v>0.1</v>
      </c>
      <c r="I12" s="102">
        <f t="shared" si="1"/>
        <v>1.4382000000000001</v>
      </c>
      <c r="J12" s="102">
        <f t="shared" si="2"/>
        <v>11.43369</v>
      </c>
      <c r="K12" s="105">
        <f t="shared" ref="K12:K17" si="3">(C12*D12)*((E12+F12)/2)-(((PI()*(((B12+(G12*2))/2)^2))*C12)+(H12*C12*D12))</f>
        <v>6.0596021926177919</v>
      </c>
    </row>
    <row r="13" spans="1:11" ht="14.15" x14ac:dyDescent="0.35">
      <c r="A13" s="104" t="s">
        <v>165</v>
      </c>
      <c r="B13" s="102">
        <v>0.4</v>
      </c>
      <c r="C13" s="102">
        <v>16.11</v>
      </c>
      <c r="D13" s="102">
        <v>0.9</v>
      </c>
      <c r="E13" s="102">
        <v>1</v>
      </c>
      <c r="F13" s="102">
        <v>0.97</v>
      </c>
      <c r="G13" s="102">
        <v>0.08</v>
      </c>
      <c r="H13" s="102">
        <f t="shared" si="0"/>
        <v>0.1</v>
      </c>
      <c r="I13" s="102">
        <f t="shared" si="1"/>
        <v>1.4499000000000002</v>
      </c>
      <c r="J13" s="102">
        <f t="shared" si="2"/>
        <v>14.281515000000001</v>
      </c>
      <c r="K13" s="105">
        <f t="shared" si="3"/>
        <v>8.8637080802924046</v>
      </c>
    </row>
    <row r="14" spans="1:11" ht="14.15" x14ac:dyDescent="0.35">
      <c r="A14" s="104" t="s">
        <v>166</v>
      </c>
      <c r="B14" s="102">
        <v>0.4</v>
      </c>
      <c r="C14" s="102">
        <v>14.71</v>
      </c>
      <c r="D14" s="102">
        <v>0.9</v>
      </c>
      <c r="E14" s="102">
        <v>1</v>
      </c>
      <c r="F14" s="102">
        <v>1.1100000000000001</v>
      </c>
      <c r="G14" s="102">
        <v>0.08</v>
      </c>
      <c r="H14" s="102">
        <f t="shared" si="0"/>
        <v>0.1</v>
      </c>
      <c r="I14" s="102">
        <f t="shared" si="1"/>
        <v>1.3239000000000001</v>
      </c>
      <c r="J14" s="102">
        <f t="shared" si="2"/>
        <v>13.967145000000002</v>
      </c>
      <c r="K14" s="105">
        <f t="shared" si="3"/>
        <v>9.0201592899504224</v>
      </c>
    </row>
    <row r="15" spans="1:11" ht="14.15" x14ac:dyDescent="0.35">
      <c r="A15" s="104" t="s">
        <v>167</v>
      </c>
      <c r="B15" s="102">
        <v>0.4</v>
      </c>
      <c r="C15" s="102">
        <v>15.23</v>
      </c>
      <c r="D15" s="102">
        <v>0.9</v>
      </c>
      <c r="E15" s="102">
        <v>1</v>
      </c>
      <c r="F15" s="102">
        <v>0.46</v>
      </c>
      <c r="G15" s="102">
        <v>0.08</v>
      </c>
      <c r="H15" s="102">
        <f t="shared" si="0"/>
        <v>0.1</v>
      </c>
      <c r="I15" s="102">
        <f t="shared" si="1"/>
        <v>1.3707000000000003</v>
      </c>
      <c r="J15" s="102">
        <f t="shared" si="2"/>
        <v>10.00611</v>
      </c>
      <c r="K15" s="105">
        <f t="shared" si="3"/>
        <v>4.8842478406488716</v>
      </c>
    </row>
    <row r="16" spans="1:11" ht="14.15" x14ac:dyDescent="0.35">
      <c r="A16" s="104" t="s">
        <v>168</v>
      </c>
      <c r="B16" s="102">
        <v>0.4</v>
      </c>
      <c r="C16" s="102">
        <v>13.53</v>
      </c>
      <c r="D16" s="102">
        <v>0.9</v>
      </c>
      <c r="E16" s="102">
        <v>1</v>
      </c>
      <c r="F16" s="102">
        <v>0.42</v>
      </c>
      <c r="G16" s="102">
        <v>0.08</v>
      </c>
      <c r="H16" s="102">
        <f t="shared" si="0"/>
        <v>0.1</v>
      </c>
      <c r="I16" s="102">
        <f t="shared" si="1"/>
        <v>1.2177</v>
      </c>
      <c r="J16" s="102">
        <f t="shared" si="2"/>
        <v>8.6456699999999991</v>
      </c>
      <c r="K16" s="105">
        <f t="shared" si="3"/>
        <v>4.095519309519319</v>
      </c>
    </row>
    <row r="17" spans="1:11" ht="14.15" x14ac:dyDescent="0.35">
      <c r="A17" s="104" t="s">
        <v>169</v>
      </c>
      <c r="B17" s="102">
        <v>0.4</v>
      </c>
      <c r="C17" s="102">
        <v>12.98</v>
      </c>
      <c r="D17" s="102">
        <v>0.9</v>
      </c>
      <c r="E17" s="102">
        <v>1</v>
      </c>
      <c r="F17" s="102">
        <v>0.41</v>
      </c>
      <c r="G17" s="102">
        <v>0.08</v>
      </c>
      <c r="H17" s="102">
        <f t="shared" si="0"/>
        <v>0.1</v>
      </c>
      <c r="I17" s="102">
        <f t="shared" si="1"/>
        <v>1.1682000000000001</v>
      </c>
      <c r="J17" s="102">
        <f t="shared" si="2"/>
        <v>8.235809999999999</v>
      </c>
      <c r="K17" s="105">
        <f t="shared" si="3"/>
        <v>3.8706247847421107</v>
      </c>
    </row>
    <row r="18" spans="1:11" ht="14.15" x14ac:dyDescent="0.35">
      <c r="A18" s="104" t="s">
        <v>233</v>
      </c>
      <c r="B18" s="102">
        <v>0.4</v>
      </c>
      <c r="C18" s="102">
        <v>11.51</v>
      </c>
      <c r="D18" s="102">
        <v>0.9</v>
      </c>
      <c r="E18" s="102">
        <v>1</v>
      </c>
      <c r="F18" s="102">
        <v>1.57</v>
      </c>
      <c r="G18" s="102">
        <v>0.06</v>
      </c>
      <c r="H18" s="102">
        <f t="shared" si="0"/>
        <v>0.1</v>
      </c>
      <c r="I18" s="102">
        <f>(C18*D18)*H18</f>
        <v>1.0359</v>
      </c>
      <c r="J18" s="102">
        <f>(C18*D18)*(E18+((C18*F18/100)/2))</f>
        <v>11.294971906499999</v>
      </c>
      <c r="K18" s="105">
        <f>(C18*D18)*(E18+(C18*((F18/100)/2)))-(((PI()*(((B18+(G18*2))/2)^2))*C18)+(H18*C18*D18))</f>
        <v>7.8146740609654666</v>
      </c>
    </row>
    <row r="19" spans="1:11" ht="14.15" x14ac:dyDescent="0.35">
      <c r="A19" s="104" t="s">
        <v>237</v>
      </c>
      <c r="B19" s="102">
        <v>0.4</v>
      </c>
      <c r="C19" s="102">
        <v>14.25</v>
      </c>
      <c r="D19" s="102">
        <v>0.9</v>
      </c>
      <c r="E19" s="102">
        <v>1</v>
      </c>
      <c r="F19" s="102">
        <v>0.84</v>
      </c>
      <c r="G19" s="102">
        <v>0.06</v>
      </c>
      <c r="H19" s="102">
        <f t="shared" si="0"/>
        <v>0.1</v>
      </c>
      <c r="I19" s="102">
        <f>(C19*D19)*H19</f>
        <v>1.2825000000000002</v>
      </c>
      <c r="J19" s="102">
        <f>(C19*D19)*(E19+((C19*F19/100)/2))</f>
        <v>13.59257625</v>
      </c>
      <c r="K19" s="105">
        <f>(C19*D19)*(E19+(C19*((F19/100)/2)))-(((PI()*(((B19+(G19*2))/2)^2))*C19)+(H19*C19*D19))</f>
        <v>9.2837800467969522</v>
      </c>
    </row>
    <row r="20" spans="1:11" ht="14.15" x14ac:dyDescent="0.35">
      <c r="A20" s="104" t="s">
        <v>238</v>
      </c>
      <c r="B20" s="102">
        <v>0.4</v>
      </c>
      <c r="C20" s="102">
        <v>12.93</v>
      </c>
      <c r="D20" s="102">
        <v>0.9</v>
      </c>
      <c r="E20" s="102">
        <v>1</v>
      </c>
      <c r="F20" s="102">
        <v>0.5</v>
      </c>
      <c r="G20" s="102">
        <v>0.08</v>
      </c>
      <c r="H20" s="102">
        <f t="shared" si="0"/>
        <v>0.1</v>
      </c>
      <c r="I20" s="102">
        <f t="shared" ref="I20:I26" si="4">(C20*D20)*H20</f>
        <v>1.1637000000000002</v>
      </c>
      <c r="J20" s="102">
        <f t="shared" ref="J20:J26" si="5">(C20*D20)*((E20+F20)/2)</f>
        <v>8.7277500000000003</v>
      </c>
      <c r="K20" s="105">
        <f t="shared" ref="K20:K26" si="6">(C20*D20)*((E20+F20)/2)-(((PI()*(((B20+(G20*2))/2)^2))*C20)+(H20*C20*D20))</f>
        <v>4.3793798279441836</v>
      </c>
    </row>
    <row r="21" spans="1:11" ht="14.15" x14ac:dyDescent="0.35">
      <c r="A21" s="104" t="s">
        <v>239</v>
      </c>
      <c r="B21" s="102">
        <v>0.4</v>
      </c>
      <c r="C21" s="102">
        <v>18.260000000000002</v>
      </c>
      <c r="D21" s="102">
        <v>0.9</v>
      </c>
      <c r="E21" s="102">
        <v>1</v>
      </c>
      <c r="F21" s="102">
        <v>1.1299999999999999</v>
      </c>
      <c r="G21" s="102">
        <v>0.08</v>
      </c>
      <c r="H21" s="102">
        <f t="shared" si="0"/>
        <v>0.1</v>
      </c>
      <c r="I21" s="102">
        <f t="shared" si="4"/>
        <v>1.6434000000000002</v>
      </c>
      <c r="J21" s="102">
        <f t="shared" si="5"/>
        <v>17.502210000000002</v>
      </c>
      <c r="K21" s="105">
        <f t="shared" si="6"/>
        <v>11.361356222603311</v>
      </c>
    </row>
    <row r="22" spans="1:11" ht="14.15" x14ac:dyDescent="0.35">
      <c r="A22" s="104" t="s">
        <v>240</v>
      </c>
      <c r="B22" s="102">
        <v>0.4</v>
      </c>
      <c r="C22" s="102">
        <v>11.56</v>
      </c>
      <c r="D22" s="102">
        <v>0.9</v>
      </c>
      <c r="E22" s="102">
        <v>1</v>
      </c>
      <c r="F22" s="102">
        <v>2.4</v>
      </c>
      <c r="G22" s="102">
        <v>0.08</v>
      </c>
      <c r="H22" s="102">
        <f t="shared" si="0"/>
        <v>0.1</v>
      </c>
      <c r="I22" s="102">
        <f t="shared" si="4"/>
        <v>1.0404</v>
      </c>
      <c r="J22" s="102">
        <f t="shared" si="5"/>
        <v>17.686799999999998</v>
      </c>
      <c r="K22" s="105">
        <f t="shared" si="6"/>
        <v>13.799162011680954</v>
      </c>
    </row>
    <row r="23" spans="1:11" ht="14.15" x14ac:dyDescent="0.35">
      <c r="A23" s="104" t="s">
        <v>241</v>
      </c>
      <c r="B23" s="102">
        <v>0.4</v>
      </c>
      <c r="C23" s="102">
        <v>14.29</v>
      </c>
      <c r="D23" s="102">
        <v>0.9</v>
      </c>
      <c r="E23" s="102">
        <v>1</v>
      </c>
      <c r="F23" s="102">
        <v>1.44</v>
      </c>
      <c r="G23" s="102">
        <v>0.08</v>
      </c>
      <c r="H23" s="102">
        <f t="shared" si="0"/>
        <v>0.1</v>
      </c>
      <c r="I23" s="102">
        <f t="shared" si="4"/>
        <v>1.2861</v>
      </c>
      <c r="J23" s="102">
        <f t="shared" si="5"/>
        <v>15.690419999999998</v>
      </c>
      <c r="K23" s="105">
        <f t="shared" si="6"/>
        <v>10.884680652847823</v>
      </c>
    </row>
    <row r="24" spans="1:11" ht="14.15" x14ac:dyDescent="0.35">
      <c r="A24" s="104" t="s">
        <v>242</v>
      </c>
      <c r="B24" s="102">
        <v>0.4</v>
      </c>
      <c r="C24" s="102">
        <v>11.6</v>
      </c>
      <c r="D24" s="102">
        <v>0.9</v>
      </c>
      <c r="E24" s="102">
        <v>1</v>
      </c>
      <c r="F24" s="102">
        <v>0.5</v>
      </c>
      <c r="G24" s="102">
        <v>0.08</v>
      </c>
      <c r="H24" s="102">
        <f t="shared" si="0"/>
        <v>0.1</v>
      </c>
      <c r="I24" s="102">
        <f t="shared" si="4"/>
        <v>1.044</v>
      </c>
      <c r="J24" s="102">
        <f t="shared" si="5"/>
        <v>7.83</v>
      </c>
      <c r="K24" s="105">
        <f t="shared" si="6"/>
        <v>3.9289099771192983</v>
      </c>
    </row>
    <row r="25" spans="1:11" ht="14.15" x14ac:dyDescent="0.35">
      <c r="A25" s="104" t="s">
        <v>243</v>
      </c>
      <c r="B25" s="102">
        <v>0.4</v>
      </c>
      <c r="C25" s="102">
        <v>15.74</v>
      </c>
      <c r="D25" s="102">
        <v>0.9</v>
      </c>
      <c r="E25" s="102">
        <v>1</v>
      </c>
      <c r="F25" s="102">
        <v>1.68</v>
      </c>
      <c r="G25" s="102">
        <v>0.08</v>
      </c>
      <c r="H25" s="102">
        <f t="shared" si="0"/>
        <v>0.1</v>
      </c>
      <c r="I25" s="102">
        <f t="shared" si="4"/>
        <v>1.4166000000000001</v>
      </c>
      <c r="J25" s="102">
        <f t="shared" si="5"/>
        <v>18.982439999999997</v>
      </c>
      <c r="K25" s="105">
        <f t="shared" si="6"/>
        <v>13.689064399987735</v>
      </c>
    </row>
    <row r="26" spans="1:11" ht="14.15" x14ac:dyDescent="0.35">
      <c r="A26" s="104" t="s">
        <v>244</v>
      </c>
      <c r="B26" s="102">
        <v>0.4</v>
      </c>
      <c r="C26" s="102">
        <v>13.1</v>
      </c>
      <c r="D26" s="102">
        <v>0.9</v>
      </c>
      <c r="E26" s="102">
        <v>1</v>
      </c>
      <c r="F26" s="102">
        <v>1.74</v>
      </c>
      <c r="G26" s="102">
        <v>0.08</v>
      </c>
      <c r="H26" s="102">
        <f t="shared" si="0"/>
        <v>0.1</v>
      </c>
      <c r="I26" s="102">
        <f t="shared" si="4"/>
        <v>1.179</v>
      </c>
      <c r="J26" s="102">
        <f t="shared" si="5"/>
        <v>16.1523</v>
      </c>
      <c r="K26" s="105">
        <f t="shared" si="6"/>
        <v>11.746758681057138</v>
      </c>
    </row>
    <row r="27" spans="1:11" ht="14.15" x14ac:dyDescent="0.35">
      <c r="A27" s="104" t="s">
        <v>245</v>
      </c>
      <c r="B27" s="102">
        <v>0.4</v>
      </c>
      <c r="C27" s="102">
        <v>15.16</v>
      </c>
      <c r="D27" s="102">
        <v>0.9</v>
      </c>
      <c r="E27" s="102">
        <v>1</v>
      </c>
      <c r="F27" s="102">
        <v>0.97</v>
      </c>
      <c r="G27" s="102">
        <v>0.08</v>
      </c>
      <c r="H27" s="102">
        <f t="shared" si="0"/>
        <v>0.1</v>
      </c>
      <c r="I27" s="102">
        <f t="shared" ref="I27:I32" si="7">(C27*D27)*H27</f>
        <v>1.3644000000000001</v>
      </c>
      <c r="J27" s="102">
        <f t="shared" ref="J27:J32" si="8">(C27*D27)*((E27+F27)/2)</f>
        <v>13.43934</v>
      </c>
      <c r="K27" s="105">
        <f t="shared" ref="K27:K32" si="9">(C27*D27)*((E27+F27)/2)-(((PI()*(((B27+(G27*2))/2)^2))*C27)+(H27*C27*D27))</f>
        <v>8.3410189011317719</v>
      </c>
    </row>
    <row r="28" spans="1:11" ht="14.15" x14ac:dyDescent="0.35">
      <c r="A28" s="104" t="s">
        <v>246</v>
      </c>
      <c r="B28" s="102">
        <v>0.4</v>
      </c>
      <c r="C28" s="102">
        <v>13.69</v>
      </c>
      <c r="D28" s="102">
        <v>0.9</v>
      </c>
      <c r="E28" s="102">
        <v>1</v>
      </c>
      <c r="F28" s="102">
        <v>2.98</v>
      </c>
      <c r="G28" s="102">
        <v>0.08</v>
      </c>
      <c r="H28" s="102">
        <f t="shared" si="0"/>
        <v>0.1</v>
      </c>
      <c r="I28" s="102">
        <f t="shared" si="7"/>
        <v>1.2321</v>
      </c>
      <c r="J28" s="102">
        <f t="shared" si="8"/>
        <v>24.518789999999999</v>
      </c>
      <c r="K28" s="105">
        <f t="shared" si="9"/>
        <v>19.914831171272688</v>
      </c>
    </row>
    <row r="29" spans="1:11" ht="14.15" x14ac:dyDescent="0.35">
      <c r="A29" s="104" t="s">
        <v>247</v>
      </c>
      <c r="B29" s="102">
        <v>0.4</v>
      </c>
      <c r="C29" s="102">
        <v>14.17</v>
      </c>
      <c r="D29" s="102">
        <v>0.9</v>
      </c>
      <c r="E29" s="102">
        <v>1</v>
      </c>
      <c r="F29" s="102">
        <v>0.5</v>
      </c>
      <c r="G29" s="102">
        <v>0.08</v>
      </c>
      <c r="H29" s="102">
        <f t="shared" si="0"/>
        <v>0.1</v>
      </c>
      <c r="I29" s="102">
        <f t="shared" si="7"/>
        <v>1.2753000000000001</v>
      </c>
      <c r="J29" s="102">
        <f t="shared" si="8"/>
        <v>9.5647500000000001</v>
      </c>
      <c r="K29" s="105">
        <f t="shared" si="9"/>
        <v>4.7993667565327982</v>
      </c>
    </row>
    <row r="30" spans="1:11" ht="14.15" x14ac:dyDescent="0.35">
      <c r="A30" s="104" t="s">
        <v>248</v>
      </c>
      <c r="B30" s="102">
        <v>0.4</v>
      </c>
      <c r="C30" s="102">
        <v>13.5</v>
      </c>
      <c r="D30" s="102">
        <v>0.9</v>
      </c>
      <c r="E30" s="102">
        <v>1</v>
      </c>
      <c r="F30" s="102">
        <v>2.96</v>
      </c>
      <c r="G30" s="102">
        <v>0.08</v>
      </c>
      <c r="H30" s="102">
        <f t="shared" si="0"/>
        <v>0.1</v>
      </c>
      <c r="I30" s="102">
        <f t="shared" si="7"/>
        <v>1.2150000000000001</v>
      </c>
      <c r="J30" s="102">
        <f t="shared" si="8"/>
        <v>24.057000000000002</v>
      </c>
      <c r="K30" s="105">
        <f t="shared" si="9"/>
        <v>19.516938335440564</v>
      </c>
    </row>
    <row r="31" spans="1:11" ht="14.15" x14ac:dyDescent="0.35">
      <c r="A31" s="104" t="s">
        <v>249</v>
      </c>
      <c r="B31" s="102">
        <v>0.4</v>
      </c>
      <c r="C31" s="102">
        <v>10.33</v>
      </c>
      <c r="D31" s="102">
        <v>0.9</v>
      </c>
      <c r="E31" s="102">
        <v>1</v>
      </c>
      <c r="F31" s="102">
        <v>3</v>
      </c>
      <c r="G31" s="102">
        <v>0.08</v>
      </c>
      <c r="H31" s="102">
        <f t="shared" si="0"/>
        <v>0.1</v>
      </c>
      <c r="I31" s="102">
        <f t="shared" si="7"/>
        <v>0.92970000000000008</v>
      </c>
      <c r="J31" s="102">
        <f t="shared" si="8"/>
        <v>18.594000000000001</v>
      </c>
      <c r="K31" s="105">
        <f t="shared" si="9"/>
        <v>15.120012074451928</v>
      </c>
    </row>
    <row r="32" spans="1:11" ht="14.6" thickBot="1" x14ac:dyDescent="0.4">
      <c r="A32" s="104" t="s">
        <v>250</v>
      </c>
      <c r="B32" s="102">
        <v>0.4</v>
      </c>
      <c r="C32" s="102">
        <v>9.2799999999999994</v>
      </c>
      <c r="D32" s="102">
        <v>0.9</v>
      </c>
      <c r="E32" s="102">
        <v>1</v>
      </c>
      <c r="F32" s="102">
        <v>2.83</v>
      </c>
      <c r="G32" s="102">
        <v>0.08</v>
      </c>
      <c r="H32" s="102">
        <f t="shared" si="0"/>
        <v>0.1</v>
      </c>
      <c r="I32" s="102">
        <f t="shared" si="7"/>
        <v>0.83520000000000005</v>
      </c>
      <c r="J32" s="102">
        <f t="shared" si="8"/>
        <v>15.99408</v>
      </c>
      <c r="K32" s="105">
        <f t="shared" si="9"/>
        <v>12.873207981695439</v>
      </c>
    </row>
    <row r="33" spans="1:11" ht="15.75" customHeight="1" thickBot="1" x14ac:dyDescent="0.4">
      <c r="A33" s="671" t="s">
        <v>170</v>
      </c>
      <c r="B33" s="438"/>
      <c r="C33" s="438"/>
      <c r="D33" s="438"/>
      <c r="E33" s="438"/>
      <c r="F33" s="438"/>
      <c r="G33" s="438"/>
      <c r="H33" s="672"/>
      <c r="I33" s="99">
        <f>SUM(I9:I32)</f>
        <v>30.043800000000005</v>
      </c>
      <c r="J33" s="99">
        <f>SUM(J9:J32)</f>
        <v>360.19750966650003</v>
      </c>
      <c r="K33" s="106">
        <f>SUM(K9:K32)</f>
        <v>249.88618073009874</v>
      </c>
    </row>
    <row r="34" spans="1:11" ht="15.75" customHeight="1" x14ac:dyDescent="0.35">
      <c r="A34" s="471" t="s">
        <v>137</v>
      </c>
      <c r="B34" s="500"/>
      <c r="C34" s="500"/>
      <c r="D34" s="471" t="s">
        <v>138</v>
      </c>
      <c r="E34" s="500"/>
      <c r="F34" s="472"/>
      <c r="G34" s="561" t="s">
        <v>142</v>
      </c>
      <c r="H34" s="562"/>
      <c r="I34" s="562"/>
      <c r="J34" s="562"/>
      <c r="K34" s="563"/>
    </row>
    <row r="35" spans="1:11" ht="15.75" customHeight="1" thickBot="1" x14ac:dyDescent="0.4">
      <c r="A35" s="473"/>
      <c r="B35" s="501"/>
      <c r="C35" s="501"/>
      <c r="D35" s="473"/>
      <c r="E35" s="501"/>
      <c r="F35" s="474"/>
      <c r="G35" s="564"/>
      <c r="H35" s="565"/>
      <c r="I35" s="565"/>
      <c r="J35" s="565"/>
      <c r="K35" s="566"/>
    </row>
    <row r="36" spans="1:11" ht="15.75" customHeight="1" x14ac:dyDescent="0.35">
      <c r="A36" s="567"/>
      <c r="B36" s="568"/>
      <c r="C36" s="568"/>
      <c r="D36" s="567"/>
      <c r="E36" s="568"/>
      <c r="F36" s="569"/>
      <c r="G36" s="570"/>
      <c r="H36" s="571"/>
      <c r="I36" s="571"/>
      <c r="J36" s="571"/>
      <c r="K36" s="572"/>
    </row>
    <row r="37" spans="1:11" ht="15.75" customHeight="1" x14ac:dyDescent="0.35">
      <c r="A37" s="523"/>
      <c r="B37" s="524"/>
      <c r="C37" s="524"/>
      <c r="D37" s="523"/>
      <c r="E37" s="524"/>
      <c r="F37" s="525"/>
      <c r="G37" s="573"/>
      <c r="H37" s="574"/>
      <c r="I37" s="574"/>
      <c r="J37" s="574"/>
      <c r="K37" s="575"/>
    </row>
    <row r="38" spans="1:11" ht="15.75" customHeight="1" x14ac:dyDescent="0.35">
      <c r="A38" s="504" t="s">
        <v>13</v>
      </c>
      <c r="B38" s="505"/>
      <c r="C38" s="505"/>
      <c r="D38" s="576" t="s">
        <v>140</v>
      </c>
      <c r="E38" s="577"/>
      <c r="F38" s="578"/>
      <c r="G38" s="579"/>
      <c r="H38" s="580"/>
      <c r="I38" s="580"/>
      <c r="J38" s="580"/>
      <c r="K38" s="581"/>
    </row>
    <row r="39" spans="1:11" ht="15.75" customHeight="1" thickBot="1" x14ac:dyDescent="0.4">
      <c r="A39" s="483" t="s">
        <v>14</v>
      </c>
      <c r="B39" s="484"/>
      <c r="C39" s="484"/>
      <c r="D39" s="473" t="s">
        <v>139</v>
      </c>
      <c r="E39" s="501"/>
      <c r="F39" s="474"/>
      <c r="G39" s="582"/>
      <c r="H39" s="583"/>
      <c r="I39" s="583"/>
      <c r="J39" s="583"/>
      <c r="K39" s="584"/>
    </row>
    <row r="40" spans="1:11" ht="15.75" customHeight="1" x14ac:dyDescent="0.35">
      <c r="E40" s="12"/>
    </row>
    <row r="41" spans="1:11" ht="15.75" customHeight="1" x14ac:dyDescent="0.35"/>
    <row r="42" spans="1:11" ht="15.75" customHeight="1" x14ac:dyDescent="0.35"/>
    <row r="43" spans="1:11" ht="15.75" customHeight="1" x14ac:dyDescent="0.35"/>
    <row r="44" spans="1:11" ht="15.75" customHeight="1" x14ac:dyDescent="0.35"/>
    <row r="45" spans="1:11" ht="15.75" customHeight="1" x14ac:dyDescent="0.35"/>
    <row r="46" spans="1:11" ht="15.75" customHeight="1" x14ac:dyDescent="0.35"/>
    <row r="47" spans="1:11" ht="15.75" customHeight="1" x14ac:dyDescent="0.35"/>
    <row r="48" spans="1:11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  <row r="1003" ht="15.75" customHeight="1" x14ac:dyDescent="0.35"/>
    <row r="1004" ht="15.75" customHeight="1" x14ac:dyDescent="0.35"/>
    <row r="1005" ht="15.75" customHeight="1" x14ac:dyDescent="0.35"/>
    <row r="1006" ht="15.75" customHeight="1" x14ac:dyDescent="0.35"/>
    <row r="1007" ht="15.75" customHeight="1" x14ac:dyDescent="0.35"/>
    <row r="1008" ht="15.75" customHeight="1" x14ac:dyDescent="0.35"/>
    <row r="1009" ht="15.75" customHeight="1" x14ac:dyDescent="0.35"/>
    <row r="1010" ht="15.75" customHeight="1" x14ac:dyDescent="0.35"/>
    <row r="1011" ht="15.75" customHeight="1" x14ac:dyDescent="0.35"/>
    <row r="1012" ht="15.75" customHeight="1" x14ac:dyDescent="0.35"/>
  </sheetData>
  <mergeCells count="30">
    <mergeCell ref="A33:H33"/>
    <mergeCell ref="G37:K37"/>
    <mergeCell ref="A38:C38"/>
    <mergeCell ref="A39:C39"/>
    <mergeCell ref="A36:C37"/>
    <mergeCell ref="G38:K38"/>
    <mergeCell ref="A34:C35"/>
    <mergeCell ref="G39:K39"/>
    <mergeCell ref="G34:K35"/>
    <mergeCell ref="D34:F35"/>
    <mergeCell ref="D38:F38"/>
    <mergeCell ref="D39:F39"/>
    <mergeCell ref="D36:F37"/>
    <mergeCell ref="G36:K36"/>
    <mergeCell ref="K6:K8"/>
    <mergeCell ref="B1:K1"/>
    <mergeCell ref="B2:K2"/>
    <mergeCell ref="B3:K3"/>
    <mergeCell ref="B4:K4"/>
    <mergeCell ref="A5:K5"/>
    <mergeCell ref="G6:G8"/>
    <mergeCell ref="C6:C8"/>
    <mergeCell ref="D6:D8"/>
    <mergeCell ref="E6:E8"/>
    <mergeCell ref="F6:F8"/>
    <mergeCell ref="H6:H8"/>
    <mergeCell ref="I6:I8"/>
    <mergeCell ref="J6:J8"/>
    <mergeCell ref="A6:A8"/>
    <mergeCell ref="B6:B8"/>
  </mergeCells>
  <phoneticPr fontId="15" type="noConversion"/>
  <pageMargins left="0.511811024" right="0.511811024" top="1.0237499999999999" bottom="0.92531249999999998" header="0" footer="0"/>
  <pageSetup paperSize="9" scale="8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998"/>
  <sheetViews>
    <sheetView workbookViewId="0">
      <selection activeCell="D18" sqref="D18"/>
    </sheetView>
  </sheetViews>
  <sheetFormatPr defaultColWidth="12.640625" defaultRowHeight="15" customHeight="1" x14ac:dyDescent="0.35"/>
  <cols>
    <col min="1" max="1" width="11.85546875" customWidth="1"/>
    <col min="2" max="2" width="16.7109375" customWidth="1"/>
    <col min="3" max="3" width="14.640625" customWidth="1"/>
    <col min="4" max="4" width="12.5" customWidth="1"/>
    <col min="5" max="5" width="16.5" customWidth="1"/>
    <col min="6" max="7" width="15.85546875" customWidth="1"/>
    <col min="8" max="8" width="11.640625" customWidth="1"/>
    <col min="9" max="9" width="15.5" customWidth="1"/>
    <col min="10" max="10" width="12.140625" customWidth="1"/>
    <col min="11" max="11" width="13.85546875" customWidth="1"/>
    <col min="12" max="12" width="15.85546875" customWidth="1"/>
    <col min="13" max="24" width="7.640625" customWidth="1"/>
  </cols>
  <sheetData>
    <row r="1" spans="1:12" ht="14.15" x14ac:dyDescent="0.35">
      <c r="A1" s="56" t="s">
        <v>0</v>
      </c>
      <c r="B1" s="658" t="str">
        <f>PLANILHA!B1</f>
        <v>Construção de rede de drenagem pluvial</v>
      </c>
      <c r="C1" s="574"/>
      <c r="D1" s="574"/>
      <c r="E1" s="574"/>
      <c r="F1" s="574"/>
      <c r="G1" s="574"/>
      <c r="H1" s="574"/>
      <c r="I1" s="574"/>
      <c r="J1" s="574"/>
      <c r="K1" s="574"/>
      <c r="L1" s="574"/>
    </row>
    <row r="2" spans="1:12" ht="14.15" x14ac:dyDescent="0.35">
      <c r="A2" s="56" t="s">
        <v>1</v>
      </c>
      <c r="B2" s="658" t="str">
        <f>PLANILHA!B2</f>
        <v>Prefeitura Municipal de Indiavaí</v>
      </c>
      <c r="C2" s="574"/>
      <c r="D2" s="574"/>
      <c r="E2" s="574"/>
      <c r="F2" s="574"/>
      <c r="G2" s="574"/>
      <c r="H2" s="574"/>
      <c r="I2" s="574"/>
      <c r="J2" s="574"/>
      <c r="K2" s="574"/>
      <c r="L2" s="574"/>
    </row>
    <row r="3" spans="1:12" ht="14.15" x14ac:dyDescent="0.35">
      <c r="A3" s="56" t="s">
        <v>2</v>
      </c>
      <c r="B3" s="658" t="str">
        <f>PLANILHA!B3</f>
        <v>Avenida Governador Jayme Campos</v>
      </c>
      <c r="C3" s="574"/>
      <c r="D3" s="574"/>
      <c r="E3" s="574"/>
      <c r="F3" s="574"/>
      <c r="G3" s="574"/>
      <c r="H3" s="574"/>
      <c r="I3" s="574"/>
      <c r="J3" s="574"/>
      <c r="K3" s="574"/>
      <c r="L3" s="574"/>
    </row>
    <row r="4" spans="1:12" ht="14.6" thickBot="1" x14ac:dyDescent="0.4">
      <c r="A4" s="57" t="s">
        <v>3</v>
      </c>
      <c r="B4" s="659" t="str">
        <f>DESCRIÇÃO!B4</f>
        <v>30 de julho de 2021</v>
      </c>
      <c r="C4" s="660"/>
      <c r="D4" s="660"/>
      <c r="E4" s="660"/>
      <c r="F4" s="660"/>
      <c r="G4" s="660"/>
      <c r="H4" s="660"/>
      <c r="I4" s="660"/>
      <c r="J4" s="660"/>
      <c r="K4" s="660"/>
      <c r="L4" s="660"/>
    </row>
    <row r="5" spans="1:12" ht="14.15" x14ac:dyDescent="0.35">
      <c r="A5" s="673" t="s">
        <v>198</v>
      </c>
      <c r="B5" s="674"/>
      <c r="C5" s="674"/>
      <c r="D5" s="674"/>
      <c r="E5" s="674"/>
      <c r="F5" s="674"/>
      <c r="G5" s="674"/>
      <c r="H5" s="674"/>
      <c r="I5" s="674"/>
      <c r="J5" s="674"/>
      <c r="K5" s="674"/>
      <c r="L5" s="675"/>
    </row>
    <row r="6" spans="1:12" ht="15" customHeight="1" x14ac:dyDescent="0.35">
      <c r="A6" s="667" t="s">
        <v>149</v>
      </c>
      <c r="B6" s="667" t="s">
        <v>232</v>
      </c>
      <c r="C6" s="667" t="s">
        <v>153</v>
      </c>
      <c r="D6" s="665" t="s">
        <v>152</v>
      </c>
      <c r="E6" s="665" t="s">
        <v>155</v>
      </c>
      <c r="F6" s="665" t="s">
        <v>156</v>
      </c>
      <c r="G6" s="665" t="s">
        <v>161</v>
      </c>
      <c r="H6" s="665" t="s">
        <v>154</v>
      </c>
      <c r="I6" s="665" t="s">
        <v>157</v>
      </c>
      <c r="J6" s="665" t="s">
        <v>158</v>
      </c>
      <c r="K6" s="665" t="s">
        <v>159</v>
      </c>
      <c r="L6" s="665" t="s">
        <v>160</v>
      </c>
    </row>
    <row r="7" spans="1:12" ht="14.15" x14ac:dyDescent="0.35">
      <c r="A7" s="670"/>
      <c r="B7" s="670"/>
      <c r="C7" s="667"/>
      <c r="D7" s="665"/>
      <c r="E7" s="665"/>
      <c r="F7" s="665"/>
      <c r="G7" s="665"/>
      <c r="H7" s="665"/>
      <c r="I7" s="665"/>
      <c r="J7" s="665"/>
      <c r="K7" s="665"/>
      <c r="L7" s="665"/>
    </row>
    <row r="8" spans="1:12" ht="36.75" customHeight="1" x14ac:dyDescent="0.35">
      <c r="A8" s="670"/>
      <c r="B8" s="670"/>
      <c r="C8" s="667"/>
      <c r="D8" s="665"/>
      <c r="E8" s="665"/>
      <c r="F8" s="665"/>
      <c r="G8" s="665"/>
      <c r="H8" s="665"/>
      <c r="I8" s="665"/>
      <c r="J8" s="665"/>
      <c r="K8" s="665"/>
      <c r="L8" s="665"/>
    </row>
    <row r="9" spans="1:12" ht="14.15" x14ac:dyDescent="0.35">
      <c r="A9" s="101" t="s">
        <v>150</v>
      </c>
      <c r="B9" s="102">
        <v>0.6</v>
      </c>
      <c r="C9" s="102">
        <v>88</v>
      </c>
      <c r="D9" s="102">
        <v>1</v>
      </c>
      <c r="E9" s="102">
        <v>1.8</v>
      </c>
      <c r="F9" s="102">
        <v>1.96</v>
      </c>
      <c r="G9" s="102">
        <v>0.06</v>
      </c>
      <c r="H9" s="102">
        <f>0.1</f>
        <v>0.1</v>
      </c>
      <c r="I9" s="102">
        <f>(C9*D9)*H9</f>
        <v>8.8000000000000007</v>
      </c>
      <c r="J9" s="102">
        <f>(C9*D9)*((E9+F9)/2)</f>
        <v>165.44</v>
      </c>
      <c r="K9" s="102">
        <f>(C9*D9)*((E9+F9)/2)-(((PI()*(((B9+(G9*2))/2)^2))*C9)+(H9*C9*D9))</f>
        <v>120.81076410433913</v>
      </c>
      <c r="L9" s="102">
        <f>C9*((E9+F9)/2)</f>
        <v>165.44</v>
      </c>
    </row>
    <row r="10" spans="1:12" ht="14.15" x14ac:dyDescent="0.35">
      <c r="A10" s="101" t="s">
        <v>162</v>
      </c>
      <c r="B10" s="102">
        <v>0.6</v>
      </c>
      <c r="C10" s="102">
        <v>110</v>
      </c>
      <c r="D10" s="102">
        <v>1</v>
      </c>
      <c r="E10" s="102">
        <v>1.96</v>
      </c>
      <c r="F10" s="102">
        <v>2.2000000000000002</v>
      </c>
      <c r="G10" s="102">
        <v>0.06</v>
      </c>
      <c r="H10" s="102">
        <f t="shared" ref="H10:H18" si="0">0.1</f>
        <v>0.1</v>
      </c>
      <c r="I10" s="102">
        <f t="shared" ref="I10:I17" si="1">(C10*D10)*H10</f>
        <v>11</v>
      </c>
      <c r="J10" s="102">
        <f t="shared" ref="J10:J17" si="2">(C10*D10)*((E10+F10)/2)</f>
        <v>228.8</v>
      </c>
      <c r="K10" s="102">
        <f t="shared" ref="K10:K17" si="3">(C10*D10)*((E10+F10)/2)-(((PI()*(((B10+(G10*2))/2)^2))*C10)+(H10*C10*D10))</f>
        <v>173.01345513042392</v>
      </c>
      <c r="L10" s="102">
        <f t="shared" ref="L10:L17" si="4">C10*((E10+F10)/2)</f>
        <v>228.8</v>
      </c>
    </row>
    <row r="11" spans="1:12" ht="14.15" x14ac:dyDescent="0.35">
      <c r="A11" s="101" t="s">
        <v>163</v>
      </c>
      <c r="B11" s="102">
        <v>0.8</v>
      </c>
      <c r="C11" s="102">
        <v>110</v>
      </c>
      <c r="D11" s="102">
        <v>1.3</v>
      </c>
      <c r="E11" s="102">
        <v>2.2000000000000002</v>
      </c>
      <c r="F11" s="102">
        <v>4.18</v>
      </c>
      <c r="G11" s="102">
        <v>7.0000000000000007E-2</v>
      </c>
      <c r="H11" s="102">
        <f t="shared" si="0"/>
        <v>0.1</v>
      </c>
      <c r="I11" s="102">
        <f t="shared" si="1"/>
        <v>14.3</v>
      </c>
      <c r="J11" s="102">
        <f t="shared" si="2"/>
        <v>456.17</v>
      </c>
      <c r="K11" s="102">
        <f t="shared" si="3"/>
        <v>365.53244011042159</v>
      </c>
      <c r="L11" s="102">
        <f t="shared" si="4"/>
        <v>350.9</v>
      </c>
    </row>
    <row r="12" spans="1:12" ht="14.15" x14ac:dyDescent="0.35">
      <c r="A12" s="101" t="s">
        <v>164</v>
      </c>
      <c r="B12" s="102">
        <v>0.8</v>
      </c>
      <c r="C12" s="102">
        <v>110</v>
      </c>
      <c r="D12" s="102">
        <v>1.3</v>
      </c>
      <c r="E12" s="102">
        <v>4.18</v>
      </c>
      <c r="F12" s="102">
        <v>2.91</v>
      </c>
      <c r="G12" s="102">
        <v>7.0000000000000007E-2</v>
      </c>
      <c r="H12" s="102">
        <f t="shared" si="0"/>
        <v>0.1</v>
      </c>
      <c r="I12" s="102">
        <f t="shared" si="1"/>
        <v>14.3</v>
      </c>
      <c r="J12" s="102">
        <f t="shared" si="2"/>
        <v>506.935</v>
      </c>
      <c r="K12" s="102">
        <f t="shared" si="3"/>
        <v>416.29744011042158</v>
      </c>
      <c r="L12" s="102">
        <f t="shared" si="4"/>
        <v>389.95</v>
      </c>
    </row>
    <row r="13" spans="1:12" ht="14.15" x14ac:dyDescent="0.35">
      <c r="A13" s="101" t="s">
        <v>165</v>
      </c>
      <c r="B13" s="102">
        <v>0.8</v>
      </c>
      <c r="C13" s="102">
        <v>110</v>
      </c>
      <c r="D13" s="102">
        <v>1.3</v>
      </c>
      <c r="E13" s="102">
        <v>2.91</v>
      </c>
      <c r="F13" s="102">
        <v>2.2999999999999998</v>
      </c>
      <c r="G13" s="102">
        <v>7.0000000000000007E-2</v>
      </c>
      <c r="H13" s="102">
        <f t="shared" si="0"/>
        <v>0.1</v>
      </c>
      <c r="I13" s="102">
        <f t="shared" si="1"/>
        <v>14.3</v>
      </c>
      <c r="J13" s="102">
        <f t="shared" si="2"/>
        <v>372.51499999999999</v>
      </c>
      <c r="K13" s="102">
        <f t="shared" si="3"/>
        <v>281.87744011042162</v>
      </c>
      <c r="L13" s="102">
        <f t="shared" si="4"/>
        <v>286.55</v>
      </c>
    </row>
    <row r="14" spans="1:12" ht="14.15" x14ac:dyDescent="0.35">
      <c r="A14" s="101" t="s">
        <v>166</v>
      </c>
      <c r="B14" s="102">
        <v>0.8</v>
      </c>
      <c r="C14" s="102">
        <v>110</v>
      </c>
      <c r="D14" s="102">
        <v>1.3</v>
      </c>
      <c r="E14" s="102">
        <v>2.2999999999999998</v>
      </c>
      <c r="F14" s="102">
        <v>2.2999999999999998</v>
      </c>
      <c r="G14" s="102">
        <v>7.0000000000000007E-2</v>
      </c>
      <c r="H14" s="102">
        <f t="shared" si="0"/>
        <v>0.1</v>
      </c>
      <c r="I14" s="102">
        <f t="shared" si="1"/>
        <v>14.3</v>
      </c>
      <c r="J14" s="102">
        <f t="shared" si="2"/>
        <v>328.9</v>
      </c>
      <c r="K14" s="102">
        <f t="shared" si="3"/>
        <v>238.26244011042158</v>
      </c>
      <c r="L14" s="102">
        <f t="shared" si="4"/>
        <v>252.99999999999997</v>
      </c>
    </row>
    <row r="15" spans="1:12" ht="14.15" x14ac:dyDescent="0.35">
      <c r="A15" s="101" t="s">
        <v>167</v>
      </c>
      <c r="B15" s="102">
        <v>0.8</v>
      </c>
      <c r="C15" s="102">
        <v>78</v>
      </c>
      <c r="D15" s="102">
        <v>1.3</v>
      </c>
      <c r="E15" s="102">
        <v>2.2999999999999998</v>
      </c>
      <c r="F15" s="102">
        <v>2.33</v>
      </c>
      <c r="G15" s="102">
        <v>7.0000000000000007E-2</v>
      </c>
      <c r="H15" s="102">
        <f t="shared" si="0"/>
        <v>0.1</v>
      </c>
      <c r="I15" s="102">
        <f t="shared" si="1"/>
        <v>10.14</v>
      </c>
      <c r="J15" s="102">
        <f t="shared" si="2"/>
        <v>234.74100000000001</v>
      </c>
      <c r="K15" s="102">
        <f t="shared" si="3"/>
        <v>170.47073026011714</v>
      </c>
      <c r="L15" s="102">
        <f t="shared" si="4"/>
        <v>180.57</v>
      </c>
    </row>
    <row r="16" spans="1:12" ht="14.15" x14ac:dyDescent="0.35">
      <c r="A16" s="101" t="s">
        <v>168</v>
      </c>
      <c r="B16" s="102">
        <v>0.8</v>
      </c>
      <c r="C16" s="102">
        <v>89</v>
      </c>
      <c r="D16" s="102">
        <v>1.3</v>
      </c>
      <c r="E16" s="102">
        <v>2.33</v>
      </c>
      <c r="F16" s="102">
        <v>2.2999999999999998</v>
      </c>
      <c r="G16" s="102">
        <v>7.0000000000000007E-2</v>
      </c>
      <c r="H16" s="102">
        <f t="shared" si="0"/>
        <v>0.1</v>
      </c>
      <c r="I16" s="102">
        <f t="shared" si="1"/>
        <v>11.57</v>
      </c>
      <c r="J16" s="102">
        <f t="shared" si="2"/>
        <v>267.84550000000002</v>
      </c>
      <c r="K16" s="102">
        <f t="shared" si="3"/>
        <v>194.5114742711593</v>
      </c>
      <c r="L16" s="102">
        <f t="shared" si="4"/>
        <v>206.035</v>
      </c>
    </row>
    <row r="17" spans="1:12" ht="14.15" x14ac:dyDescent="0.35">
      <c r="A17" s="101" t="s">
        <v>169</v>
      </c>
      <c r="B17" s="102">
        <v>0.8</v>
      </c>
      <c r="C17" s="102">
        <v>23</v>
      </c>
      <c r="D17" s="102">
        <v>1.3</v>
      </c>
      <c r="E17" s="102">
        <v>2.2999999999999998</v>
      </c>
      <c r="F17" s="102">
        <v>2.2999999999999998</v>
      </c>
      <c r="G17" s="102">
        <v>7.0000000000000007E-2</v>
      </c>
      <c r="H17" s="102">
        <f t="shared" si="0"/>
        <v>0.1</v>
      </c>
      <c r="I17" s="102">
        <f t="shared" si="1"/>
        <v>2.99</v>
      </c>
      <c r="J17" s="102">
        <f t="shared" si="2"/>
        <v>68.77</v>
      </c>
      <c r="K17" s="102">
        <f t="shared" si="3"/>
        <v>49.818510204906332</v>
      </c>
      <c r="L17" s="102">
        <f t="shared" si="4"/>
        <v>52.9</v>
      </c>
    </row>
    <row r="18" spans="1:12" ht="14.6" thickBot="1" x14ac:dyDescent="0.4">
      <c r="A18" s="101" t="s">
        <v>233</v>
      </c>
      <c r="B18" s="102">
        <v>1</v>
      </c>
      <c r="C18" s="102">
        <v>79</v>
      </c>
      <c r="D18" s="102">
        <v>1.5</v>
      </c>
      <c r="E18" s="102">
        <v>2.2999999999999998</v>
      </c>
      <c r="F18" s="102">
        <v>2.2999999999999998</v>
      </c>
      <c r="G18" s="102">
        <v>0.1</v>
      </c>
      <c r="H18" s="102">
        <f t="shared" si="0"/>
        <v>0.1</v>
      </c>
      <c r="I18" s="102">
        <f>(C18*D18)*H18</f>
        <v>11.850000000000001</v>
      </c>
      <c r="J18" s="102">
        <f>(C18*D18)*((E18+F18)/2)</f>
        <v>272.54999999999995</v>
      </c>
      <c r="K18" s="102">
        <f>(C18*D18)*((E18+F18)/2)-(((PI()*(((B18+(G18*2))/2)^2))*C18)+(H18*C18*D18))</f>
        <v>171.35310493190624</v>
      </c>
      <c r="L18" s="102">
        <f>C18*((E18+F18)/2)</f>
        <v>181.7</v>
      </c>
    </row>
    <row r="19" spans="1:12" ht="15.75" customHeight="1" thickBot="1" x14ac:dyDescent="0.4">
      <c r="A19" s="676" t="s">
        <v>170</v>
      </c>
      <c r="B19" s="438"/>
      <c r="C19" s="438"/>
      <c r="D19" s="438"/>
      <c r="E19" s="438"/>
      <c r="F19" s="438"/>
      <c r="G19" s="438"/>
      <c r="H19" s="672"/>
      <c r="I19" s="99">
        <f>SUM(I9:I17)</f>
        <v>101.7</v>
      </c>
      <c r="J19" s="99">
        <f>SUM(J9:J17)</f>
        <v>2630.1165000000001</v>
      </c>
      <c r="K19" s="99">
        <f>SUM(K9:K17)</f>
        <v>2010.594694412632</v>
      </c>
      <c r="L19" s="99">
        <f>SUM(L9:L17)</f>
        <v>2114.145</v>
      </c>
    </row>
    <row r="20" spans="1:12" ht="15.75" customHeight="1" x14ac:dyDescent="0.35">
      <c r="A20" s="471" t="s">
        <v>137</v>
      </c>
      <c r="B20" s="500"/>
      <c r="C20" s="500"/>
      <c r="D20" s="471" t="s">
        <v>138</v>
      </c>
      <c r="E20" s="500"/>
      <c r="F20" s="472"/>
      <c r="G20" s="561" t="s">
        <v>142</v>
      </c>
      <c r="H20" s="562"/>
      <c r="I20" s="562"/>
      <c r="J20" s="562"/>
      <c r="K20" s="562"/>
      <c r="L20" s="563"/>
    </row>
    <row r="21" spans="1:12" ht="15.75" customHeight="1" thickBot="1" x14ac:dyDescent="0.4">
      <c r="A21" s="473"/>
      <c r="B21" s="501"/>
      <c r="C21" s="501"/>
      <c r="D21" s="473"/>
      <c r="E21" s="501"/>
      <c r="F21" s="474"/>
      <c r="G21" s="564"/>
      <c r="H21" s="565"/>
      <c r="I21" s="565"/>
      <c r="J21" s="565"/>
      <c r="K21" s="565"/>
      <c r="L21" s="566"/>
    </row>
    <row r="22" spans="1:12" ht="15.75" customHeight="1" x14ac:dyDescent="0.35">
      <c r="A22" s="567"/>
      <c r="B22" s="568"/>
      <c r="C22" s="568"/>
      <c r="D22" s="567"/>
      <c r="E22" s="568"/>
      <c r="F22" s="569"/>
      <c r="G22" s="570"/>
      <c r="H22" s="571"/>
      <c r="I22" s="571"/>
      <c r="J22" s="571"/>
      <c r="K22" s="571"/>
      <c r="L22" s="572"/>
    </row>
    <row r="23" spans="1:12" ht="15.75" customHeight="1" x14ac:dyDescent="0.35">
      <c r="A23" s="523"/>
      <c r="B23" s="524"/>
      <c r="C23" s="524"/>
      <c r="D23" s="523"/>
      <c r="E23" s="524"/>
      <c r="F23" s="525"/>
      <c r="G23" s="573"/>
      <c r="H23" s="574"/>
      <c r="I23" s="574"/>
      <c r="J23" s="574"/>
      <c r="K23" s="574"/>
      <c r="L23" s="575"/>
    </row>
    <row r="24" spans="1:12" ht="15.75" customHeight="1" x14ac:dyDescent="0.35">
      <c r="A24" s="504" t="s">
        <v>13</v>
      </c>
      <c r="B24" s="505"/>
      <c r="C24" s="505"/>
      <c r="D24" s="576" t="s">
        <v>140</v>
      </c>
      <c r="E24" s="577"/>
      <c r="F24" s="578"/>
      <c r="G24" s="579"/>
      <c r="H24" s="580"/>
      <c r="I24" s="580"/>
      <c r="J24" s="580"/>
      <c r="K24" s="580"/>
      <c r="L24" s="581"/>
    </row>
    <row r="25" spans="1:12" ht="15.75" customHeight="1" thickBot="1" x14ac:dyDescent="0.4">
      <c r="A25" s="483" t="s">
        <v>14</v>
      </c>
      <c r="B25" s="484"/>
      <c r="C25" s="484"/>
      <c r="D25" s="473" t="s">
        <v>139</v>
      </c>
      <c r="E25" s="501"/>
      <c r="F25" s="474"/>
      <c r="G25" s="582"/>
      <c r="H25" s="583"/>
      <c r="I25" s="583"/>
      <c r="J25" s="583"/>
      <c r="K25" s="583"/>
      <c r="L25" s="584"/>
    </row>
    <row r="26" spans="1:12" ht="15.75" customHeight="1" x14ac:dyDescent="0.35">
      <c r="E26" s="12"/>
    </row>
    <row r="27" spans="1:12" ht="15.75" customHeight="1" x14ac:dyDescent="0.35"/>
    <row r="28" spans="1:12" ht="15.75" customHeight="1" x14ac:dyDescent="0.35"/>
    <row r="29" spans="1:12" ht="15.75" customHeight="1" x14ac:dyDescent="0.35"/>
    <row r="30" spans="1:12" ht="15.75" customHeight="1" x14ac:dyDescent="0.35"/>
    <row r="31" spans="1:12" ht="15.75" customHeight="1" x14ac:dyDescent="0.35"/>
    <row r="32" spans="1:1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</sheetData>
  <mergeCells count="31">
    <mergeCell ref="L6:L8"/>
    <mergeCell ref="A25:C25"/>
    <mergeCell ref="D25:F25"/>
    <mergeCell ref="G25:L25"/>
    <mergeCell ref="A19:H19"/>
    <mergeCell ref="A20:C21"/>
    <mergeCell ref="D20:F21"/>
    <mergeCell ref="G20:L21"/>
    <mergeCell ref="A24:C24"/>
    <mergeCell ref="D24:F24"/>
    <mergeCell ref="G24:L24"/>
    <mergeCell ref="A22:C23"/>
    <mergeCell ref="D22:F23"/>
    <mergeCell ref="G22:L22"/>
    <mergeCell ref="G23:L23"/>
    <mergeCell ref="K6:K8"/>
    <mergeCell ref="B1:L1"/>
    <mergeCell ref="B2:L2"/>
    <mergeCell ref="B3:L3"/>
    <mergeCell ref="B4:L4"/>
    <mergeCell ref="A5:L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ageMargins left="0.511811024" right="0.511811024" top="1.0237499999999999" bottom="0.92531249999999998" header="0" footer="0"/>
  <pageSetup paperSize="9" scale="71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3"/>
  <sheetViews>
    <sheetView zoomScaleNormal="100" zoomScaleSheetLayoutView="100" workbookViewId="0">
      <selection activeCell="H29" sqref="H29:M30"/>
    </sheetView>
  </sheetViews>
  <sheetFormatPr defaultRowHeight="14.15" x14ac:dyDescent="0.35"/>
  <cols>
    <col min="1" max="1" width="11.85546875" customWidth="1"/>
    <col min="2" max="3" width="16.7109375" customWidth="1"/>
    <col min="4" max="4" width="14.140625" customWidth="1"/>
    <col min="5" max="5" width="11.140625" customWidth="1"/>
    <col min="6" max="6" width="9.7109375" customWidth="1"/>
    <col min="7" max="7" width="14" customWidth="1"/>
    <col min="8" max="9" width="12.2109375" customWidth="1"/>
    <col min="10" max="10" width="14.140625" customWidth="1"/>
    <col min="11" max="11" width="14.35546875" customWidth="1"/>
    <col min="12" max="12" width="15" customWidth="1"/>
    <col min="13" max="13" width="14.140625" customWidth="1"/>
  </cols>
  <sheetData>
    <row r="1" spans="1:13" x14ac:dyDescent="0.35">
      <c r="A1" s="196" t="s">
        <v>0</v>
      </c>
      <c r="B1" s="677" t="str">
        <f>PLANILHA!B1</f>
        <v>Construção de rede de drenagem pluvial</v>
      </c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</row>
    <row r="2" spans="1:13" x14ac:dyDescent="0.35">
      <c r="A2" s="196" t="s">
        <v>1</v>
      </c>
      <c r="B2" s="677" t="str">
        <f>PLANILHA!B2</f>
        <v>Prefeitura Municipal de Indiavaí</v>
      </c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</row>
    <row r="3" spans="1:13" x14ac:dyDescent="0.35">
      <c r="A3" s="196" t="s">
        <v>2</v>
      </c>
      <c r="B3" s="677" t="str">
        <f>PLANILHA!B3</f>
        <v>Avenida Governador Jayme Campos</v>
      </c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</row>
    <row r="4" spans="1:13" ht="14.6" thickBot="1" x14ac:dyDescent="0.4">
      <c r="A4" s="199" t="s">
        <v>3</v>
      </c>
      <c r="B4" s="678" t="str">
        <f>DESCRIÇÃO!B4</f>
        <v>30 de julho de 2021</v>
      </c>
      <c r="C4" s="678"/>
      <c r="D4" s="678"/>
      <c r="E4" s="678"/>
      <c r="F4" s="678"/>
      <c r="G4" s="678"/>
      <c r="H4" s="678"/>
      <c r="I4" s="678"/>
      <c r="J4" s="678"/>
      <c r="K4" s="678"/>
      <c r="L4" s="678"/>
      <c r="M4" s="678"/>
    </row>
    <row r="5" spans="1:13" ht="14.6" thickBot="1" x14ac:dyDescent="0.4">
      <c r="A5" s="661" t="s">
        <v>284</v>
      </c>
      <c r="B5" s="662"/>
      <c r="C5" s="662"/>
      <c r="D5" s="662"/>
      <c r="E5" s="662"/>
      <c r="F5" s="662"/>
      <c r="G5" s="662"/>
      <c r="H5" s="662"/>
      <c r="I5" s="662"/>
      <c r="J5" s="662"/>
      <c r="K5" s="662"/>
      <c r="L5" s="662"/>
      <c r="M5" s="663"/>
    </row>
    <row r="6" spans="1:13" ht="15" customHeight="1" x14ac:dyDescent="0.35">
      <c r="A6" s="668" t="s">
        <v>149</v>
      </c>
      <c r="B6" s="679" t="s">
        <v>256</v>
      </c>
      <c r="C6" s="680" t="s">
        <v>153</v>
      </c>
      <c r="D6" s="664" t="s">
        <v>253</v>
      </c>
      <c r="E6" s="664" t="s">
        <v>254</v>
      </c>
      <c r="F6" s="664" t="s">
        <v>255</v>
      </c>
      <c r="G6" s="664" t="s">
        <v>272</v>
      </c>
      <c r="H6" s="664" t="s">
        <v>273</v>
      </c>
      <c r="I6" s="664" t="s">
        <v>278</v>
      </c>
      <c r="J6" s="664" t="s">
        <v>279</v>
      </c>
      <c r="K6" s="664" t="s">
        <v>280</v>
      </c>
      <c r="L6" s="656" t="s">
        <v>281</v>
      </c>
      <c r="M6" s="656" t="s">
        <v>282</v>
      </c>
    </row>
    <row r="7" spans="1:13" ht="15" customHeight="1" x14ac:dyDescent="0.35">
      <c r="A7" s="669"/>
      <c r="B7" s="679"/>
      <c r="C7" s="680"/>
      <c r="D7" s="665"/>
      <c r="E7" s="665"/>
      <c r="F7" s="665"/>
      <c r="G7" s="665"/>
      <c r="H7" s="665"/>
      <c r="I7" s="665"/>
      <c r="J7" s="665"/>
      <c r="K7" s="665"/>
      <c r="L7" s="657"/>
      <c r="M7" s="657"/>
    </row>
    <row r="8" spans="1:13" ht="34.5" customHeight="1" x14ac:dyDescent="0.35">
      <c r="A8" s="669"/>
      <c r="B8" s="664"/>
      <c r="C8" s="666"/>
      <c r="D8" s="665"/>
      <c r="E8" s="665"/>
      <c r="F8" s="665"/>
      <c r="G8" s="665"/>
      <c r="H8" s="665"/>
      <c r="I8" s="665"/>
      <c r="J8" s="665"/>
      <c r="K8" s="665"/>
      <c r="L8" s="657"/>
      <c r="M8" s="657"/>
    </row>
    <row r="9" spans="1:13" x14ac:dyDescent="0.35">
      <c r="A9" s="104" t="s">
        <v>150</v>
      </c>
      <c r="B9" s="102">
        <v>0.25540000000000002</v>
      </c>
      <c r="C9" s="102">
        <v>88</v>
      </c>
      <c r="D9" s="102">
        <v>200.82</v>
      </c>
      <c r="E9" s="102">
        <v>199</v>
      </c>
      <c r="F9" s="182">
        <f t="shared" ref="F9:F18" si="0">(D9-E9)/C9</f>
        <v>2.0681818181818103E-2</v>
      </c>
      <c r="G9" s="183">
        <f t="shared" ref="G9:G18" si="1">(B9*0.01*$C$21*$C$22)/3.6</f>
        <v>4.4517638888888898E-2</v>
      </c>
      <c r="H9" s="183">
        <f>(B9*0.01*C22*C21)/3.6</f>
        <v>4.4517638888888898E-2</v>
      </c>
      <c r="I9" s="102">
        <f>1.55*((($C$23*H9)/(F9^(1/2)))^(3/8))</f>
        <v>0.19592376457067986</v>
      </c>
      <c r="J9" s="102">
        <v>0.6</v>
      </c>
      <c r="K9" s="182" t="str">
        <f>IF('CAL VERIFICAÇÕES'!Q9="OK","OK","NÃO OK")</f>
        <v>OK</v>
      </c>
      <c r="L9" s="105" t="s">
        <v>283</v>
      </c>
      <c r="M9" s="184" t="s">
        <v>283</v>
      </c>
    </row>
    <row r="10" spans="1:13" x14ac:dyDescent="0.35">
      <c r="A10" s="104" t="s">
        <v>162</v>
      </c>
      <c r="B10" s="102">
        <v>1.2270000000000001</v>
      </c>
      <c r="C10" s="102">
        <v>110</v>
      </c>
      <c r="D10" s="102">
        <v>199</v>
      </c>
      <c r="E10" s="102">
        <v>196.56</v>
      </c>
      <c r="F10" s="182">
        <f t="shared" si="0"/>
        <v>2.218181818181816E-2</v>
      </c>
      <c r="G10" s="183">
        <f t="shared" si="1"/>
        <v>0.21387291666666669</v>
      </c>
      <c r="H10" s="183">
        <f t="shared" ref="H10:H18" si="2">G10+H9</f>
        <v>0.25839055555555557</v>
      </c>
      <c r="I10" s="102">
        <f t="shared" ref="I10:I18" si="3">1.55*((($C$23*H10)/(F10^(1/2)))^(3/8))</f>
        <v>0.37392950076434761</v>
      </c>
      <c r="J10" s="102">
        <v>0.6</v>
      </c>
      <c r="K10" s="182" t="str">
        <f>IF('CAL VERIFICAÇÕES'!Q10="OK","OK","NÃO OK")</f>
        <v>OK</v>
      </c>
      <c r="L10" s="105" t="s">
        <v>283</v>
      </c>
      <c r="M10" s="184" t="s">
        <v>283</v>
      </c>
    </row>
    <row r="11" spans="1:13" x14ac:dyDescent="0.35">
      <c r="A11" s="104" t="s">
        <v>163</v>
      </c>
      <c r="B11" s="102">
        <v>1.2365999999999999</v>
      </c>
      <c r="C11" s="102">
        <v>110</v>
      </c>
      <c r="D11" s="102">
        <v>196.56</v>
      </c>
      <c r="E11" s="102">
        <v>196.01</v>
      </c>
      <c r="F11" s="182">
        <f t="shared" si="0"/>
        <v>5.0000000000001033E-3</v>
      </c>
      <c r="G11" s="183">
        <f t="shared" si="1"/>
        <v>0.21554624999999999</v>
      </c>
      <c r="H11" s="183">
        <f t="shared" si="2"/>
        <v>0.47393680555555556</v>
      </c>
      <c r="I11" s="102">
        <f t="shared" si="3"/>
        <v>0.62072429419594521</v>
      </c>
      <c r="J11" s="102">
        <v>0.8</v>
      </c>
      <c r="K11" s="182" t="str">
        <f>IF('CAL VERIFICAÇÕES'!Q11="OK","OK","NÃO OK")</f>
        <v>OK</v>
      </c>
      <c r="L11" s="105" t="s">
        <v>283</v>
      </c>
      <c r="M11" s="184" t="s">
        <v>283</v>
      </c>
    </row>
    <row r="12" spans="1:13" x14ac:dyDescent="0.35">
      <c r="A12" s="104" t="s">
        <v>164</v>
      </c>
      <c r="B12" s="102">
        <v>0.80830000000000002</v>
      </c>
      <c r="C12" s="102">
        <v>110</v>
      </c>
      <c r="D12" s="102">
        <v>196.01</v>
      </c>
      <c r="E12" s="102">
        <v>195.46</v>
      </c>
      <c r="F12" s="182">
        <f t="shared" si="0"/>
        <v>4.9999999999998448E-3</v>
      </c>
      <c r="G12" s="183">
        <f t="shared" si="1"/>
        <v>0.14089118055555555</v>
      </c>
      <c r="H12" s="183">
        <f t="shared" si="2"/>
        <v>0.61482798611111111</v>
      </c>
      <c r="I12" s="102">
        <f t="shared" si="3"/>
        <v>0.68436247754846258</v>
      </c>
      <c r="J12" s="102">
        <v>0.8</v>
      </c>
      <c r="K12" s="182" t="str">
        <f>IF('CAL VERIFICAÇÕES'!Q12="OK","OK","NÃO OK")</f>
        <v>OK</v>
      </c>
      <c r="L12" s="105" t="s">
        <v>283</v>
      </c>
      <c r="M12" s="184" t="s">
        <v>283</v>
      </c>
    </row>
    <row r="13" spans="1:13" x14ac:dyDescent="0.35">
      <c r="A13" s="104" t="s">
        <v>165</v>
      </c>
      <c r="B13" s="102">
        <v>1.2438</v>
      </c>
      <c r="C13" s="102">
        <v>110</v>
      </c>
      <c r="D13" s="102">
        <v>195.46</v>
      </c>
      <c r="E13" s="102">
        <v>193.74</v>
      </c>
      <c r="F13" s="182">
        <f t="shared" si="0"/>
        <v>1.5636363636363625E-2</v>
      </c>
      <c r="G13" s="183">
        <f t="shared" si="1"/>
        <v>0.21680125</v>
      </c>
      <c r="H13" s="183">
        <f t="shared" si="2"/>
        <v>0.83162923611111106</v>
      </c>
      <c r="I13" s="102">
        <f t="shared" si="3"/>
        <v>0.61891877274094931</v>
      </c>
      <c r="J13" s="102">
        <v>0.8</v>
      </c>
      <c r="K13" s="182" t="str">
        <f>IF('CAL VERIFICAÇÕES'!Q13="OK","OK","NÃO OK")</f>
        <v>OK</v>
      </c>
      <c r="L13" s="105" t="s">
        <v>283</v>
      </c>
      <c r="M13" s="184" t="s">
        <v>283</v>
      </c>
    </row>
    <row r="14" spans="1:13" x14ac:dyDescent="0.35">
      <c r="A14" s="104" t="s">
        <v>166</v>
      </c>
      <c r="B14" s="102">
        <v>1.18</v>
      </c>
      <c r="C14" s="102">
        <v>110</v>
      </c>
      <c r="D14" s="102">
        <v>193.74</v>
      </c>
      <c r="E14" s="102">
        <v>190.63</v>
      </c>
      <c r="F14" s="182">
        <f t="shared" si="0"/>
        <v>2.8272727272727397E-2</v>
      </c>
      <c r="G14" s="183">
        <f t="shared" si="1"/>
        <v>0.20568055555555553</v>
      </c>
      <c r="H14" s="183">
        <f t="shared" si="2"/>
        <v>1.0373097916666665</v>
      </c>
      <c r="I14" s="102">
        <f t="shared" si="3"/>
        <v>0.60172033669664005</v>
      </c>
      <c r="J14" s="102">
        <v>0.8</v>
      </c>
      <c r="K14" s="182" t="str">
        <f>IF('CAL VERIFICAÇÕES'!Q14="OK","OK","NÃO OK")</f>
        <v>OK</v>
      </c>
      <c r="L14" s="105" t="s">
        <v>283</v>
      </c>
      <c r="M14" s="184" t="s">
        <v>283</v>
      </c>
    </row>
    <row r="15" spans="1:13" x14ac:dyDescent="0.35">
      <c r="A15" s="104" t="s">
        <v>167</v>
      </c>
      <c r="B15" s="102">
        <v>0.74360000000000004</v>
      </c>
      <c r="C15" s="102">
        <v>78</v>
      </c>
      <c r="D15" s="102">
        <v>190.63</v>
      </c>
      <c r="E15" s="102">
        <v>188.71</v>
      </c>
      <c r="F15" s="182">
        <f t="shared" si="0"/>
        <v>2.4615384615384456E-2</v>
      </c>
      <c r="G15" s="183">
        <f t="shared" si="1"/>
        <v>0.12961361111111111</v>
      </c>
      <c r="H15" s="183">
        <f t="shared" si="2"/>
        <v>1.1669234027777775</v>
      </c>
      <c r="I15" s="102">
        <f t="shared" si="3"/>
        <v>0.64543140626703821</v>
      </c>
      <c r="J15" s="102">
        <v>0.8</v>
      </c>
      <c r="K15" s="182" t="str">
        <f>IF('CAL VERIFICAÇÕES'!Q15="OK","OK","NÃO OK")</f>
        <v>OK</v>
      </c>
      <c r="L15" s="105" t="s">
        <v>283</v>
      </c>
      <c r="M15" s="184" t="s">
        <v>283</v>
      </c>
    </row>
    <row r="16" spans="1:13" x14ac:dyDescent="0.35">
      <c r="A16" s="104" t="s">
        <v>168</v>
      </c>
      <c r="B16" s="102">
        <v>1.2844</v>
      </c>
      <c r="C16" s="102">
        <v>89</v>
      </c>
      <c r="D16" s="102">
        <v>188.71</v>
      </c>
      <c r="E16" s="102">
        <v>186.06</v>
      </c>
      <c r="F16" s="182">
        <f t="shared" si="0"/>
        <v>2.9775280898876468E-2</v>
      </c>
      <c r="G16" s="183">
        <f t="shared" si="1"/>
        <v>0.22387805555555554</v>
      </c>
      <c r="H16" s="183">
        <f t="shared" si="2"/>
        <v>1.390801458333333</v>
      </c>
      <c r="I16" s="102">
        <f t="shared" si="3"/>
        <v>0.66517651385896737</v>
      </c>
      <c r="J16" s="102">
        <v>0.8</v>
      </c>
      <c r="K16" s="182" t="str">
        <f>IF('CAL VERIFICAÇÕES'!Q16="OK","OK","NÃO OK")</f>
        <v>OK</v>
      </c>
      <c r="L16" s="105" t="s">
        <v>283</v>
      </c>
      <c r="M16" s="184" t="s">
        <v>283</v>
      </c>
    </row>
    <row r="17" spans="1:13" x14ac:dyDescent="0.35">
      <c r="A17" s="104" t="s">
        <v>169</v>
      </c>
      <c r="B17" s="102">
        <v>1.2844</v>
      </c>
      <c r="C17" s="102">
        <v>23</v>
      </c>
      <c r="D17" s="102">
        <v>186.06</v>
      </c>
      <c r="E17" s="102">
        <v>185.45</v>
      </c>
      <c r="F17" s="182">
        <f t="shared" si="0"/>
        <v>2.6521739130435377E-2</v>
      </c>
      <c r="G17" s="183">
        <f t="shared" si="1"/>
        <v>0.22387805555555554</v>
      </c>
      <c r="H17" s="183">
        <f t="shared" si="2"/>
        <v>1.6146795138888885</v>
      </c>
      <c r="I17" s="102">
        <f t="shared" si="3"/>
        <v>0.71889829927788762</v>
      </c>
      <c r="J17" s="102">
        <v>0.8</v>
      </c>
      <c r="K17" s="182" t="str">
        <f>IF('CAL VERIFICAÇÕES'!Q17="OK","OK","NÃO OK")</f>
        <v>OK</v>
      </c>
      <c r="L17" s="105" t="s">
        <v>283</v>
      </c>
      <c r="M17" s="184" t="s">
        <v>283</v>
      </c>
    </row>
    <row r="18" spans="1:13" ht="14.6" thickBot="1" x14ac:dyDescent="0.4">
      <c r="A18" s="187" t="s">
        <v>233</v>
      </c>
      <c r="B18" s="188">
        <v>0</v>
      </c>
      <c r="C18" s="188">
        <v>79</v>
      </c>
      <c r="D18" s="188">
        <v>185.45</v>
      </c>
      <c r="E18" s="188">
        <v>184.83</v>
      </c>
      <c r="F18" s="189">
        <f t="shared" si="0"/>
        <v>7.8481012658224818E-3</v>
      </c>
      <c r="G18" s="190">
        <f t="shared" si="1"/>
        <v>0</v>
      </c>
      <c r="H18" s="190">
        <f t="shared" si="2"/>
        <v>1.6146795138888885</v>
      </c>
      <c r="I18" s="188">
        <f t="shared" si="3"/>
        <v>0.90328431459389746</v>
      </c>
      <c r="J18" s="188">
        <v>1</v>
      </c>
      <c r="K18" s="189" t="str">
        <f>IF('CAL VERIFICAÇÕES'!Q18="OK","OK","NÃO OK")</f>
        <v>OK</v>
      </c>
      <c r="L18" s="191" t="s">
        <v>283</v>
      </c>
      <c r="M18" s="192" t="s">
        <v>283</v>
      </c>
    </row>
    <row r="19" spans="1:13" x14ac:dyDescent="0.35">
      <c r="A19" s="181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95"/>
    </row>
    <row r="20" spans="1:13" x14ac:dyDescent="0.35">
      <c r="A20" s="181"/>
      <c r="B20" s="689" t="s">
        <v>257</v>
      </c>
      <c r="C20" s="689"/>
      <c r="D20" s="103"/>
      <c r="E20" s="103"/>
      <c r="F20" s="103"/>
      <c r="G20" s="103"/>
      <c r="H20" s="103"/>
      <c r="I20" s="103"/>
      <c r="J20" s="103"/>
      <c r="K20" s="103"/>
      <c r="L20" s="103"/>
      <c r="M20" s="195"/>
    </row>
    <row r="21" spans="1:13" x14ac:dyDescent="0.35">
      <c r="A21" s="181"/>
      <c r="B21" s="110" t="s">
        <v>258</v>
      </c>
      <c r="C21" s="110">
        <v>0.5</v>
      </c>
      <c r="D21" s="103"/>
      <c r="E21" s="103"/>
      <c r="F21" s="103"/>
      <c r="G21" s="103"/>
      <c r="H21" s="103"/>
      <c r="I21" s="103"/>
      <c r="J21" s="103"/>
      <c r="K21" s="103"/>
      <c r="L21" s="103"/>
      <c r="M21" s="195"/>
    </row>
    <row r="22" spans="1:13" x14ac:dyDescent="0.35">
      <c r="A22" s="181"/>
      <c r="B22" s="110" t="s">
        <v>259</v>
      </c>
      <c r="C22" s="110">
        <v>125.5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95"/>
    </row>
    <row r="23" spans="1:13" x14ac:dyDescent="0.35">
      <c r="A23" s="181"/>
      <c r="B23" s="110" t="s">
        <v>260</v>
      </c>
      <c r="C23" s="185">
        <v>1.2999999999999999E-2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95"/>
    </row>
    <row r="24" spans="1:13" ht="28.3" x14ac:dyDescent="0.35">
      <c r="A24" s="181"/>
      <c r="B24" s="186" t="s">
        <v>268</v>
      </c>
      <c r="C24" s="110" t="s">
        <v>271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95"/>
    </row>
    <row r="25" spans="1:13" ht="28.75" thickBot="1" x14ac:dyDescent="0.4">
      <c r="A25" s="181"/>
      <c r="B25" s="193" t="s">
        <v>269</v>
      </c>
      <c r="C25" s="194" t="s">
        <v>270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95"/>
    </row>
    <row r="26" spans="1:13" ht="14.6" thickBot="1" x14ac:dyDescent="0.4">
      <c r="A26" s="447"/>
      <c r="B26" s="448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M26" s="449"/>
    </row>
    <row r="27" spans="1:13" x14ac:dyDescent="0.35">
      <c r="A27" s="690" t="s">
        <v>137</v>
      </c>
      <c r="B27" s="691"/>
      <c r="C27" s="691"/>
      <c r="D27" s="691"/>
      <c r="E27" s="690" t="s">
        <v>138</v>
      </c>
      <c r="F27" s="691"/>
      <c r="G27" s="692"/>
      <c r="H27" s="561" t="s">
        <v>142</v>
      </c>
      <c r="I27" s="562"/>
      <c r="J27" s="562"/>
      <c r="K27" s="562"/>
      <c r="L27" s="562"/>
      <c r="M27" s="563"/>
    </row>
    <row r="28" spans="1:13" ht="14.6" thickBot="1" x14ac:dyDescent="0.4">
      <c r="A28" s="473"/>
      <c r="B28" s="501"/>
      <c r="C28" s="501"/>
      <c r="D28" s="501"/>
      <c r="E28" s="473"/>
      <c r="F28" s="501"/>
      <c r="G28" s="474"/>
      <c r="H28" s="564"/>
      <c r="I28" s="565"/>
      <c r="J28" s="565"/>
      <c r="K28" s="565"/>
      <c r="L28" s="565"/>
      <c r="M28" s="566"/>
    </row>
    <row r="29" spans="1:13" x14ac:dyDescent="0.35">
      <c r="A29" s="567"/>
      <c r="B29" s="568"/>
      <c r="C29" s="568"/>
      <c r="D29" s="568"/>
      <c r="E29" s="567"/>
      <c r="F29" s="568"/>
      <c r="G29" s="569"/>
      <c r="H29" s="682" t="s">
        <v>286</v>
      </c>
      <c r="I29" s="683"/>
      <c r="J29" s="683"/>
      <c r="K29" s="683"/>
      <c r="L29" s="683"/>
      <c r="M29" s="684"/>
    </row>
    <row r="30" spans="1:13" x14ac:dyDescent="0.35">
      <c r="A30" s="523"/>
      <c r="B30" s="524"/>
      <c r="C30" s="524"/>
      <c r="D30" s="524"/>
      <c r="E30" s="523"/>
      <c r="F30" s="524"/>
      <c r="G30" s="525"/>
      <c r="H30" s="685"/>
      <c r="I30" s="686"/>
      <c r="J30" s="686"/>
      <c r="K30" s="686"/>
      <c r="L30" s="686"/>
      <c r="M30" s="687"/>
    </row>
    <row r="31" spans="1:13" x14ac:dyDescent="0.35">
      <c r="A31" s="504" t="s">
        <v>13</v>
      </c>
      <c r="B31" s="505"/>
      <c r="C31" s="505"/>
      <c r="D31" s="505"/>
      <c r="E31" s="576" t="s">
        <v>140</v>
      </c>
      <c r="F31" s="577"/>
      <c r="G31" s="578"/>
      <c r="H31" s="579" t="s">
        <v>285</v>
      </c>
      <c r="I31" s="574"/>
      <c r="J31" s="574"/>
      <c r="K31" s="574"/>
      <c r="L31" s="574"/>
      <c r="M31" s="575"/>
    </row>
    <row r="32" spans="1:13" ht="14.6" thickBot="1" x14ac:dyDescent="0.4">
      <c r="A32" s="483" t="s">
        <v>14</v>
      </c>
      <c r="B32" s="688"/>
      <c r="C32" s="484"/>
      <c r="D32" s="484"/>
      <c r="E32" s="473" t="s">
        <v>139</v>
      </c>
      <c r="F32" s="501"/>
      <c r="G32" s="474"/>
      <c r="H32" s="681"/>
      <c r="I32" s="484"/>
      <c r="J32" s="484"/>
      <c r="K32" s="484"/>
      <c r="L32" s="484"/>
      <c r="M32" s="485"/>
    </row>
    <row r="33" spans="6:6" x14ac:dyDescent="0.35">
      <c r="F33" s="12"/>
    </row>
  </sheetData>
  <mergeCells count="32">
    <mergeCell ref="A5:M5"/>
    <mergeCell ref="H31:M31"/>
    <mergeCell ref="H32:M32"/>
    <mergeCell ref="H29:M30"/>
    <mergeCell ref="A29:D30"/>
    <mergeCell ref="E29:G30"/>
    <mergeCell ref="A31:D31"/>
    <mergeCell ref="E31:G31"/>
    <mergeCell ref="A32:D32"/>
    <mergeCell ref="E32:G32"/>
    <mergeCell ref="B20:C20"/>
    <mergeCell ref="A26:M26"/>
    <mergeCell ref="A27:D28"/>
    <mergeCell ref="E27:G28"/>
    <mergeCell ref="H27:M28"/>
    <mergeCell ref="K6:K8"/>
    <mergeCell ref="B1:M1"/>
    <mergeCell ref="B2:M2"/>
    <mergeCell ref="B3:M3"/>
    <mergeCell ref="B4:M4"/>
    <mergeCell ref="A6:A8"/>
    <mergeCell ref="B6:B8"/>
    <mergeCell ref="C6:C8"/>
    <mergeCell ref="D6:D8"/>
    <mergeCell ref="L6:L8"/>
    <mergeCell ref="M6:M8"/>
    <mergeCell ref="E6:E8"/>
    <mergeCell ref="F6:F8"/>
    <mergeCell ref="G6:G8"/>
    <mergeCell ref="H6:H8"/>
    <mergeCell ref="I6:I8"/>
    <mergeCell ref="J6:J8"/>
  </mergeCells>
  <pageMargins left="0.511811024" right="0.511811024" top="1.1401041666666667" bottom="0.78740157499999996" header="0.31496062000000002" footer="0.31496062000000002"/>
  <pageSetup paperSize="9" scale="71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3"/>
  <sheetViews>
    <sheetView topLeftCell="A16" zoomScaleNormal="100" zoomScaleSheetLayoutView="100" workbookViewId="0">
      <selection activeCell="H20" sqref="H20"/>
    </sheetView>
  </sheetViews>
  <sheetFormatPr defaultRowHeight="14.15" x14ac:dyDescent="0.35"/>
  <cols>
    <col min="1" max="1" width="11.85546875" customWidth="1"/>
    <col min="2" max="3" width="16.7109375" customWidth="1"/>
    <col min="4" max="4" width="14.140625" customWidth="1"/>
    <col min="5" max="5" width="11.140625" customWidth="1"/>
    <col min="6" max="6" width="9.7109375" customWidth="1"/>
    <col min="7" max="7" width="14" customWidth="1"/>
    <col min="8" max="9" width="12.2109375" customWidth="1"/>
    <col min="10" max="10" width="14.140625" customWidth="1"/>
    <col min="11" max="11" width="9.7109375" customWidth="1"/>
    <col min="12" max="12" width="9.85546875" customWidth="1"/>
    <col min="13" max="16" width="11.85546875" customWidth="1"/>
    <col min="17" max="17" width="13.7109375" customWidth="1"/>
    <col min="18" max="18" width="13.2109375" customWidth="1"/>
  </cols>
  <sheetData>
    <row r="1" spans="1:18" x14ac:dyDescent="0.35">
      <c r="A1" s="196" t="s">
        <v>0</v>
      </c>
      <c r="B1" s="677" t="str">
        <f>PLANILHA!B1</f>
        <v>Construção de rede de drenagem pluvial</v>
      </c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  <c r="O1" s="677"/>
      <c r="P1" s="677"/>
      <c r="Q1" s="677"/>
      <c r="R1" s="677"/>
    </row>
    <row r="2" spans="1:18" x14ac:dyDescent="0.35">
      <c r="A2" s="196" t="s">
        <v>1</v>
      </c>
      <c r="B2" s="677" t="str">
        <f>PLANILHA!B2</f>
        <v>Prefeitura Municipal de Indiavaí</v>
      </c>
      <c r="C2" s="677"/>
      <c r="D2" s="677"/>
      <c r="E2" s="677"/>
      <c r="F2" s="677"/>
      <c r="G2" s="677"/>
      <c r="H2" s="677"/>
      <c r="I2" s="677"/>
      <c r="J2" s="677"/>
      <c r="K2" s="677"/>
      <c r="L2" s="677"/>
      <c r="M2" s="677"/>
      <c r="N2" s="677"/>
      <c r="O2" s="677"/>
      <c r="P2" s="677"/>
      <c r="Q2" s="677"/>
      <c r="R2" s="677"/>
    </row>
    <row r="3" spans="1:18" x14ac:dyDescent="0.35">
      <c r="A3" s="196" t="s">
        <v>2</v>
      </c>
      <c r="B3" s="677" t="str">
        <f>PLANILHA!B3</f>
        <v>Avenida Governador Jayme Campos</v>
      </c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</row>
    <row r="4" spans="1:18" x14ac:dyDescent="0.35">
      <c r="A4" s="197" t="s">
        <v>3</v>
      </c>
      <c r="B4" s="677" t="str">
        <f>DESCRIÇÃO!B4</f>
        <v>30 de julho de 2021</v>
      </c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</row>
    <row r="5" spans="1:18" ht="14.6" thickBot="1" x14ac:dyDescent="0.4">
      <c r="A5" s="693" t="s">
        <v>276</v>
      </c>
      <c r="B5" s="694"/>
      <c r="C5" s="694"/>
      <c r="D5" s="694"/>
      <c r="E5" s="694"/>
      <c r="F5" s="694"/>
      <c r="G5" s="694"/>
      <c r="H5" s="694"/>
      <c r="I5" s="694"/>
      <c r="J5" s="694"/>
      <c r="K5" s="694"/>
      <c r="L5" s="694"/>
      <c r="M5" s="694"/>
      <c r="N5" s="694"/>
      <c r="O5" s="694"/>
      <c r="P5" s="694"/>
      <c r="Q5" s="694"/>
      <c r="R5" s="695"/>
    </row>
    <row r="6" spans="1:18" ht="15" customHeight="1" x14ac:dyDescent="0.35">
      <c r="A6" s="668" t="s">
        <v>149</v>
      </c>
      <c r="B6" s="679" t="s">
        <v>232</v>
      </c>
      <c r="C6" s="679" t="s">
        <v>256</v>
      </c>
      <c r="D6" s="680" t="s">
        <v>153</v>
      </c>
      <c r="E6" s="664" t="s">
        <v>253</v>
      </c>
      <c r="F6" s="664" t="s">
        <v>254</v>
      </c>
      <c r="G6" s="664" t="s">
        <v>255</v>
      </c>
      <c r="H6" s="664" t="s">
        <v>272</v>
      </c>
      <c r="I6" s="664" t="s">
        <v>273</v>
      </c>
      <c r="J6" s="664" t="s">
        <v>267</v>
      </c>
      <c r="K6" s="664" t="s">
        <v>261</v>
      </c>
      <c r="L6" s="664" t="s">
        <v>262</v>
      </c>
      <c r="M6" s="656" t="s">
        <v>264</v>
      </c>
      <c r="N6" s="656" t="s">
        <v>263</v>
      </c>
      <c r="O6" s="656" t="s">
        <v>265</v>
      </c>
      <c r="P6" s="656" t="s">
        <v>266</v>
      </c>
      <c r="Q6" s="656" t="s">
        <v>275</v>
      </c>
      <c r="R6" s="656" t="s">
        <v>274</v>
      </c>
    </row>
    <row r="7" spans="1:18" ht="15" customHeight="1" x14ac:dyDescent="0.35">
      <c r="A7" s="669"/>
      <c r="B7" s="679"/>
      <c r="C7" s="679"/>
      <c r="D7" s="680"/>
      <c r="E7" s="665"/>
      <c r="F7" s="665"/>
      <c r="G7" s="665"/>
      <c r="H7" s="665"/>
      <c r="I7" s="665"/>
      <c r="J7" s="665"/>
      <c r="K7" s="665"/>
      <c r="L7" s="665"/>
      <c r="M7" s="657"/>
      <c r="N7" s="657"/>
      <c r="O7" s="657"/>
      <c r="P7" s="657"/>
      <c r="Q7" s="657"/>
      <c r="R7" s="657"/>
    </row>
    <row r="8" spans="1:18" ht="34.5" customHeight="1" x14ac:dyDescent="0.35">
      <c r="A8" s="669"/>
      <c r="B8" s="664"/>
      <c r="C8" s="664"/>
      <c r="D8" s="666"/>
      <c r="E8" s="665"/>
      <c r="F8" s="665"/>
      <c r="G8" s="665"/>
      <c r="H8" s="665"/>
      <c r="I8" s="665"/>
      <c r="J8" s="665"/>
      <c r="K8" s="665"/>
      <c r="L8" s="665"/>
      <c r="M8" s="657"/>
      <c r="N8" s="657"/>
      <c r="O8" s="657"/>
      <c r="P8" s="657"/>
      <c r="Q8" s="657"/>
      <c r="R8" s="657"/>
    </row>
    <row r="9" spans="1:18" x14ac:dyDescent="0.35">
      <c r="A9" s="104" t="s">
        <v>150</v>
      </c>
      <c r="B9" s="102">
        <v>0.6</v>
      </c>
      <c r="C9" s="102">
        <v>0.25540000000000002</v>
      </c>
      <c r="D9" s="102">
        <v>88</v>
      </c>
      <c r="E9" s="102">
        <v>200.82</v>
      </c>
      <c r="F9" s="102">
        <v>199</v>
      </c>
      <c r="G9" s="182">
        <f t="shared" ref="G9:G18" si="0">(E9-F9)/D9</f>
        <v>2.0681818181818103E-2</v>
      </c>
      <c r="H9" s="183">
        <f t="shared" ref="H9:H18" si="1">(C9*0.01*$C$21*$C$22)/3.6</f>
        <v>4.4517638888888898E-2</v>
      </c>
      <c r="I9" s="183">
        <f>(C9*0.01*C22*C21)/3.6</f>
        <v>4.4517638888888898E-2</v>
      </c>
      <c r="J9" s="102">
        <f t="shared" ref="J9:J18" si="2">((PI()*(B9^2))/(4*$C$23))*((B9/4)^(2/3))*G9^(1/2)</f>
        <v>0.88302071878815203</v>
      </c>
      <c r="K9" s="182">
        <f t="shared" ref="K9:K18" si="3">I9/J9</f>
        <v>5.0415169136670338E-2</v>
      </c>
      <c r="L9" s="182">
        <v>0.16</v>
      </c>
      <c r="M9" s="105">
        <f t="shared" ref="M9:M18" si="4">B9*L9</f>
        <v>9.6000000000000002E-2</v>
      </c>
      <c r="N9" s="184">
        <v>0.53759999999999997</v>
      </c>
      <c r="O9" s="105">
        <f t="shared" ref="O9:O18" si="5">J9/((PI()*(B9^2))/4)</f>
        <v>3.1230469388376187</v>
      </c>
      <c r="P9" s="105">
        <f t="shared" ref="P9:P18" si="6">N9*O9</f>
        <v>1.6789500343191037</v>
      </c>
      <c r="Q9" s="105" t="str">
        <f>IF(L9&lt;0.75,"OK","NÃO OK")</f>
        <v>OK</v>
      </c>
      <c r="R9" s="105" t="str">
        <f>IF(P9&lt;5,"OK","NÃO OK")</f>
        <v>OK</v>
      </c>
    </row>
    <row r="10" spans="1:18" x14ac:dyDescent="0.35">
      <c r="A10" s="104" t="s">
        <v>162</v>
      </c>
      <c r="B10" s="102">
        <v>0.6</v>
      </c>
      <c r="C10" s="102">
        <v>1.2270000000000001</v>
      </c>
      <c r="D10" s="102">
        <v>110</v>
      </c>
      <c r="E10" s="102">
        <v>199</v>
      </c>
      <c r="F10" s="102">
        <v>196.56</v>
      </c>
      <c r="G10" s="182">
        <f t="shared" si="0"/>
        <v>2.218181818181816E-2</v>
      </c>
      <c r="H10" s="183">
        <f t="shared" si="1"/>
        <v>0.21387291666666669</v>
      </c>
      <c r="I10" s="183">
        <f t="shared" ref="I10:I18" si="7">H10+I9</f>
        <v>0.25839055555555557</v>
      </c>
      <c r="J10" s="102">
        <f t="shared" si="2"/>
        <v>0.91448188396654251</v>
      </c>
      <c r="K10" s="182">
        <f t="shared" si="3"/>
        <v>0.28255404517669935</v>
      </c>
      <c r="L10" s="182">
        <v>0.37</v>
      </c>
      <c r="M10" s="105">
        <f t="shared" si="4"/>
        <v>0.222</v>
      </c>
      <c r="N10" s="184">
        <v>0.86750000000000005</v>
      </c>
      <c r="O10" s="105">
        <f t="shared" si="5"/>
        <v>3.2343180489169847</v>
      </c>
      <c r="P10" s="105">
        <f t="shared" si="6"/>
        <v>2.8057709074354844</v>
      </c>
      <c r="Q10" s="105" t="str">
        <f t="shared" ref="Q10:Q18" si="8">IF(L10&lt;0.75,"OK","NÃO OK")</f>
        <v>OK</v>
      </c>
      <c r="R10" s="105" t="str">
        <f t="shared" ref="R10:R18" si="9">IF(P10&lt;5,"OK","NÃO OK")</f>
        <v>OK</v>
      </c>
    </row>
    <row r="11" spans="1:18" x14ac:dyDescent="0.35">
      <c r="A11" s="104" t="s">
        <v>163</v>
      </c>
      <c r="B11" s="102">
        <v>0.8</v>
      </c>
      <c r="C11" s="102">
        <v>1.2365999999999999</v>
      </c>
      <c r="D11" s="102">
        <v>110</v>
      </c>
      <c r="E11" s="102">
        <v>196.56</v>
      </c>
      <c r="F11" s="102">
        <v>196.01</v>
      </c>
      <c r="G11" s="182">
        <f t="shared" si="0"/>
        <v>5.0000000000001033E-3</v>
      </c>
      <c r="H11" s="183">
        <f t="shared" si="1"/>
        <v>0.21554624999999999</v>
      </c>
      <c r="I11" s="183">
        <f t="shared" si="7"/>
        <v>0.47393680555555556</v>
      </c>
      <c r="J11" s="102">
        <f t="shared" si="2"/>
        <v>0.93504282561860652</v>
      </c>
      <c r="K11" s="182">
        <f t="shared" si="3"/>
        <v>0.50686106836016631</v>
      </c>
      <c r="L11" s="182">
        <v>0.51</v>
      </c>
      <c r="M11" s="105">
        <f t="shared" si="4"/>
        <v>0.40800000000000003</v>
      </c>
      <c r="N11" s="184">
        <v>1.0084</v>
      </c>
      <c r="O11" s="105">
        <f t="shared" si="5"/>
        <v>1.8602085962476791</v>
      </c>
      <c r="P11" s="105">
        <f t="shared" si="6"/>
        <v>1.8758343484561595</v>
      </c>
      <c r="Q11" s="105" t="str">
        <f t="shared" si="8"/>
        <v>OK</v>
      </c>
      <c r="R11" s="105" t="str">
        <f t="shared" si="9"/>
        <v>OK</v>
      </c>
    </row>
    <row r="12" spans="1:18" x14ac:dyDescent="0.35">
      <c r="A12" s="104" t="s">
        <v>164</v>
      </c>
      <c r="B12" s="102">
        <v>0.8</v>
      </c>
      <c r="C12" s="102">
        <v>0.80830000000000002</v>
      </c>
      <c r="D12" s="102">
        <v>110</v>
      </c>
      <c r="E12" s="102">
        <v>196.01</v>
      </c>
      <c r="F12" s="102">
        <v>195.46</v>
      </c>
      <c r="G12" s="182">
        <f t="shared" si="0"/>
        <v>4.9999999999998448E-3</v>
      </c>
      <c r="H12" s="183">
        <f t="shared" si="1"/>
        <v>0.14089118055555555</v>
      </c>
      <c r="I12" s="183">
        <f t="shared" si="7"/>
        <v>0.61482798611111111</v>
      </c>
      <c r="J12" s="102">
        <f t="shared" si="2"/>
        <v>0.93504282561858221</v>
      </c>
      <c r="K12" s="182">
        <f t="shared" si="3"/>
        <v>0.65753992145158546</v>
      </c>
      <c r="L12" s="182">
        <v>0.6</v>
      </c>
      <c r="M12" s="105">
        <f t="shared" si="4"/>
        <v>0.48</v>
      </c>
      <c r="N12" s="184">
        <v>1.0724</v>
      </c>
      <c r="O12" s="105">
        <f t="shared" si="5"/>
        <v>1.8602085962476307</v>
      </c>
      <c r="P12" s="105">
        <f t="shared" si="6"/>
        <v>1.9948876986159592</v>
      </c>
      <c r="Q12" s="105" t="str">
        <f t="shared" si="8"/>
        <v>OK</v>
      </c>
      <c r="R12" s="105" t="str">
        <f t="shared" si="9"/>
        <v>OK</v>
      </c>
    </row>
    <row r="13" spans="1:18" x14ac:dyDescent="0.35">
      <c r="A13" s="104" t="s">
        <v>165</v>
      </c>
      <c r="B13" s="102">
        <v>0.8</v>
      </c>
      <c r="C13" s="102">
        <v>1.2438</v>
      </c>
      <c r="D13" s="102">
        <v>110</v>
      </c>
      <c r="E13" s="102">
        <v>195.46</v>
      </c>
      <c r="F13" s="102">
        <v>193.74</v>
      </c>
      <c r="G13" s="182">
        <f t="shared" si="0"/>
        <v>1.5636363636363625E-2</v>
      </c>
      <c r="H13" s="183">
        <f t="shared" si="1"/>
        <v>0.21680125</v>
      </c>
      <c r="I13" s="183">
        <f t="shared" si="7"/>
        <v>0.83162923611111106</v>
      </c>
      <c r="J13" s="102">
        <f t="shared" si="2"/>
        <v>1.6535387657847864</v>
      </c>
      <c r="K13" s="182">
        <f t="shared" si="3"/>
        <v>0.50293906216127404</v>
      </c>
      <c r="L13" s="182">
        <v>0.51</v>
      </c>
      <c r="M13" s="105">
        <f t="shared" si="4"/>
        <v>0.40800000000000003</v>
      </c>
      <c r="N13" s="184">
        <v>1.0084</v>
      </c>
      <c r="O13" s="105">
        <f t="shared" si="5"/>
        <v>3.2896108521090066</v>
      </c>
      <c r="P13" s="105">
        <f t="shared" si="6"/>
        <v>3.317243583266722</v>
      </c>
      <c r="Q13" s="105" t="str">
        <f t="shared" si="8"/>
        <v>OK</v>
      </c>
      <c r="R13" s="105" t="str">
        <f t="shared" si="9"/>
        <v>OK</v>
      </c>
    </row>
    <row r="14" spans="1:18" x14ac:dyDescent="0.35">
      <c r="A14" s="104" t="s">
        <v>166</v>
      </c>
      <c r="B14" s="102">
        <v>0.8</v>
      </c>
      <c r="C14" s="102">
        <v>1.18</v>
      </c>
      <c r="D14" s="102">
        <v>110</v>
      </c>
      <c r="E14" s="102">
        <v>193.74</v>
      </c>
      <c r="F14" s="102">
        <v>190.63</v>
      </c>
      <c r="G14" s="182">
        <f t="shared" si="0"/>
        <v>2.8272727272727397E-2</v>
      </c>
      <c r="H14" s="183">
        <f t="shared" si="1"/>
        <v>0.20568055555555553</v>
      </c>
      <c r="I14" s="183">
        <f t="shared" si="7"/>
        <v>1.0373097916666665</v>
      </c>
      <c r="J14" s="102">
        <f t="shared" si="2"/>
        <v>2.2234652793470127</v>
      </c>
      <c r="K14" s="182">
        <f t="shared" si="3"/>
        <v>0.466528441573553</v>
      </c>
      <c r="L14" s="182">
        <v>0.49</v>
      </c>
      <c r="M14" s="105">
        <f t="shared" si="4"/>
        <v>0.39200000000000002</v>
      </c>
      <c r="N14" s="184">
        <v>0.99139999999999995</v>
      </c>
      <c r="O14" s="105">
        <f t="shared" si="5"/>
        <v>4.4234436250159872</v>
      </c>
      <c r="P14" s="105">
        <f t="shared" si="6"/>
        <v>4.385402009840849</v>
      </c>
      <c r="Q14" s="105" t="str">
        <f t="shared" si="8"/>
        <v>OK</v>
      </c>
      <c r="R14" s="105" t="str">
        <f t="shared" si="9"/>
        <v>OK</v>
      </c>
    </row>
    <row r="15" spans="1:18" x14ac:dyDescent="0.35">
      <c r="A15" s="104" t="s">
        <v>167</v>
      </c>
      <c r="B15" s="102">
        <v>0.8</v>
      </c>
      <c r="C15" s="102">
        <v>0.74360000000000004</v>
      </c>
      <c r="D15" s="102">
        <v>78</v>
      </c>
      <c r="E15" s="102">
        <v>190.63</v>
      </c>
      <c r="F15" s="102">
        <v>188.71</v>
      </c>
      <c r="G15" s="182">
        <f t="shared" si="0"/>
        <v>2.4615384615384456E-2</v>
      </c>
      <c r="H15" s="183">
        <f t="shared" si="1"/>
        <v>0.12961361111111111</v>
      </c>
      <c r="I15" s="183">
        <f t="shared" si="7"/>
        <v>1.1669234027777775</v>
      </c>
      <c r="J15" s="102">
        <f t="shared" si="2"/>
        <v>2.0746737553985066</v>
      </c>
      <c r="K15" s="182">
        <f t="shared" si="3"/>
        <v>0.56246115792486762</v>
      </c>
      <c r="L15" s="182">
        <v>0.54</v>
      </c>
      <c r="M15" s="105">
        <f t="shared" si="4"/>
        <v>0.43200000000000005</v>
      </c>
      <c r="N15" s="184">
        <v>1.032</v>
      </c>
      <c r="O15" s="105">
        <f t="shared" si="5"/>
        <v>4.127432293433726</v>
      </c>
      <c r="P15" s="105">
        <f t="shared" si="6"/>
        <v>4.2595101268236055</v>
      </c>
      <c r="Q15" s="105" t="str">
        <f t="shared" si="8"/>
        <v>OK</v>
      </c>
      <c r="R15" s="105" t="str">
        <f t="shared" si="9"/>
        <v>OK</v>
      </c>
    </row>
    <row r="16" spans="1:18" x14ac:dyDescent="0.35">
      <c r="A16" s="104" t="s">
        <v>168</v>
      </c>
      <c r="B16" s="102">
        <v>0.8</v>
      </c>
      <c r="C16" s="102">
        <v>1.2844</v>
      </c>
      <c r="D16" s="102">
        <v>89</v>
      </c>
      <c r="E16" s="102">
        <v>188.71</v>
      </c>
      <c r="F16" s="102">
        <v>186.06</v>
      </c>
      <c r="G16" s="182">
        <f t="shared" si="0"/>
        <v>2.9775280898876468E-2</v>
      </c>
      <c r="H16" s="183">
        <f t="shared" si="1"/>
        <v>0.22387805555555554</v>
      </c>
      <c r="I16" s="183">
        <f t="shared" si="7"/>
        <v>1.390801458333333</v>
      </c>
      <c r="J16" s="102">
        <f t="shared" si="2"/>
        <v>2.2817834918873823</v>
      </c>
      <c r="K16" s="182">
        <f t="shared" si="3"/>
        <v>0.60952384977723217</v>
      </c>
      <c r="L16" s="182">
        <v>0.56999999999999995</v>
      </c>
      <c r="M16" s="105">
        <f t="shared" si="4"/>
        <v>0.45599999999999996</v>
      </c>
      <c r="N16" s="184">
        <v>1.0532999999999999</v>
      </c>
      <c r="O16" s="105">
        <f t="shared" si="5"/>
        <v>4.539464022492032</v>
      </c>
      <c r="P16" s="105">
        <f t="shared" si="6"/>
        <v>4.7814174548908568</v>
      </c>
      <c r="Q16" s="105" t="str">
        <f t="shared" si="8"/>
        <v>OK</v>
      </c>
      <c r="R16" s="105" t="str">
        <f t="shared" si="9"/>
        <v>OK</v>
      </c>
    </row>
    <row r="17" spans="1:18" x14ac:dyDescent="0.35">
      <c r="A17" s="104" t="s">
        <v>169</v>
      </c>
      <c r="B17" s="102">
        <v>0.8</v>
      </c>
      <c r="C17" s="102">
        <v>1.2844</v>
      </c>
      <c r="D17" s="102">
        <v>23</v>
      </c>
      <c r="E17" s="102">
        <v>186.06</v>
      </c>
      <c r="F17" s="102">
        <v>185.45</v>
      </c>
      <c r="G17" s="182">
        <f t="shared" si="0"/>
        <v>2.6521739130435377E-2</v>
      </c>
      <c r="H17" s="183">
        <f t="shared" si="1"/>
        <v>0.22387805555555554</v>
      </c>
      <c r="I17" s="183">
        <f t="shared" si="7"/>
        <v>1.6146795138888885</v>
      </c>
      <c r="J17" s="102">
        <f t="shared" si="2"/>
        <v>2.1535130092214758</v>
      </c>
      <c r="K17" s="182">
        <f>I17/J17</f>
        <v>0.74978860446848061</v>
      </c>
      <c r="L17" s="182">
        <v>0.6</v>
      </c>
      <c r="M17" s="105">
        <f t="shared" si="4"/>
        <v>0.48</v>
      </c>
      <c r="N17" s="184">
        <v>1.0724</v>
      </c>
      <c r="O17" s="105">
        <f t="shared" si="5"/>
        <v>4.284278005378753</v>
      </c>
      <c r="P17" s="105">
        <f t="shared" si="6"/>
        <v>4.5944597329681747</v>
      </c>
      <c r="Q17" s="105" t="str">
        <f t="shared" si="8"/>
        <v>OK</v>
      </c>
      <c r="R17" s="105" t="str">
        <f t="shared" si="9"/>
        <v>OK</v>
      </c>
    </row>
    <row r="18" spans="1:18" ht="14.6" thickBot="1" x14ac:dyDescent="0.4">
      <c r="A18" s="187" t="s">
        <v>233</v>
      </c>
      <c r="B18" s="188">
        <v>1</v>
      </c>
      <c r="C18" s="188">
        <v>0</v>
      </c>
      <c r="D18" s="188">
        <v>79</v>
      </c>
      <c r="E18" s="188">
        <v>185.45</v>
      </c>
      <c r="F18" s="188">
        <v>184.83</v>
      </c>
      <c r="G18" s="189">
        <f t="shared" si="0"/>
        <v>7.8481012658224818E-3</v>
      </c>
      <c r="H18" s="190">
        <f t="shared" si="1"/>
        <v>0</v>
      </c>
      <c r="I18" s="190">
        <f t="shared" si="7"/>
        <v>1.6146795138888885</v>
      </c>
      <c r="J18" s="188">
        <f t="shared" si="2"/>
        <v>2.1240048329950167</v>
      </c>
      <c r="K18" s="189">
        <f t="shared" si="3"/>
        <v>0.76020519765581762</v>
      </c>
      <c r="L18" s="189">
        <v>0.73</v>
      </c>
      <c r="M18" s="191">
        <f t="shared" si="4"/>
        <v>0.73</v>
      </c>
      <c r="N18" s="192">
        <v>1.1288</v>
      </c>
      <c r="O18" s="191">
        <f t="shared" si="5"/>
        <v>2.7043669465778604</v>
      </c>
      <c r="P18" s="191">
        <f t="shared" si="6"/>
        <v>3.0526894092970887</v>
      </c>
      <c r="Q18" s="191" t="str">
        <f t="shared" si="8"/>
        <v>OK</v>
      </c>
      <c r="R18" s="191" t="str">
        <f t="shared" si="9"/>
        <v>OK</v>
      </c>
    </row>
    <row r="19" spans="1:18" x14ac:dyDescent="0.35">
      <c r="A19" s="181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95"/>
    </row>
    <row r="20" spans="1:18" x14ac:dyDescent="0.35">
      <c r="A20" s="181"/>
      <c r="B20" s="689" t="s">
        <v>257</v>
      </c>
      <c r="C20" s="689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95"/>
    </row>
    <row r="21" spans="1:18" x14ac:dyDescent="0.35">
      <c r="A21" s="181"/>
      <c r="B21" s="110" t="s">
        <v>258</v>
      </c>
      <c r="C21" s="110">
        <v>0.5</v>
      </c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87"/>
      <c r="Q21" s="87"/>
      <c r="R21" s="195"/>
    </row>
    <row r="22" spans="1:18" x14ac:dyDescent="0.35">
      <c r="A22" s="181"/>
      <c r="B22" s="110" t="s">
        <v>259</v>
      </c>
      <c r="C22" s="110">
        <v>125.5</v>
      </c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87"/>
      <c r="Q22" s="87"/>
      <c r="R22" s="195"/>
    </row>
    <row r="23" spans="1:18" x14ac:dyDescent="0.35">
      <c r="A23" s="181"/>
      <c r="B23" s="110" t="s">
        <v>260</v>
      </c>
      <c r="C23" s="185">
        <v>1.2999999999999999E-2</v>
      </c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87"/>
      <c r="Q23" s="87"/>
      <c r="R23" s="195"/>
    </row>
    <row r="24" spans="1:18" ht="28.3" x14ac:dyDescent="0.35">
      <c r="A24" s="181"/>
      <c r="B24" s="186" t="s">
        <v>268</v>
      </c>
      <c r="C24" s="110" t="s">
        <v>271</v>
      </c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95"/>
    </row>
    <row r="25" spans="1:18" ht="28.75" thickBot="1" x14ac:dyDescent="0.4">
      <c r="A25" s="181"/>
      <c r="B25" s="193" t="s">
        <v>269</v>
      </c>
      <c r="C25" s="194" t="s">
        <v>270</v>
      </c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95"/>
    </row>
    <row r="26" spans="1:18" ht="14.6" thickBot="1" x14ac:dyDescent="0.4">
      <c r="A26" s="447"/>
      <c r="B26" s="448"/>
      <c r="C26" s="448"/>
      <c r="D26" s="448"/>
      <c r="E26" s="448"/>
      <c r="F26" s="448"/>
      <c r="G26" s="448"/>
      <c r="H26" s="448"/>
      <c r="I26" s="448"/>
      <c r="J26" s="448"/>
      <c r="K26" s="448"/>
      <c r="L26" s="448"/>
      <c r="M26" s="448"/>
      <c r="N26" s="448"/>
      <c r="O26" s="448"/>
      <c r="P26" s="448"/>
      <c r="Q26" s="448"/>
      <c r="R26" s="449"/>
    </row>
    <row r="27" spans="1:18" x14ac:dyDescent="0.35">
      <c r="A27" s="690" t="s">
        <v>137</v>
      </c>
      <c r="B27" s="691"/>
      <c r="C27" s="691"/>
      <c r="D27" s="691"/>
      <c r="E27" s="690" t="s">
        <v>138</v>
      </c>
      <c r="F27" s="691"/>
      <c r="G27" s="692"/>
      <c r="H27" s="561" t="s">
        <v>142</v>
      </c>
      <c r="I27" s="562"/>
      <c r="J27" s="562"/>
      <c r="K27" s="562"/>
      <c r="L27" s="562"/>
      <c r="M27" s="562"/>
      <c r="N27" s="562"/>
      <c r="O27" s="562"/>
      <c r="P27" s="562"/>
      <c r="Q27" s="562"/>
      <c r="R27" s="563"/>
    </row>
    <row r="28" spans="1:18" ht="14.6" thickBot="1" x14ac:dyDescent="0.4">
      <c r="A28" s="473"/>
      <c r="B28" s="501"/>
      <c r="C28" s="501"/>
      <c r="D28" s="501"/>
      <c r="E28" s="473"/>
      <c r="F28" s="501"/>
      <c r="G28" s="474"/>
      <c r="H28" s="564"/>
      <c r="I28" s="565"/>
      <c r="J28" s="565"/>
      <c r="K28" s="565"/>
      <c r="L28" s="565"/>
      <c r="M28" s="565"/>
      <c r="N28" s="565"/>
      <c r="O28" s="565"/>
      <c r="P28" s="565"/>
      <c r="Q28" s="565"/>
      <c r="R28" s="566"/>
    </row>
    <row r="29" spans="1:18" x14ac:dyDescent="0.35">
      <c r="A29" s="567"/>
      <c r="B29" s="568"/>
      <c r="C29" s="568"/>
      <c r="D29" s="568"/>
      <c r="E29" s="567"/>
      <c r="F29" s="568"/>
      <c r="G29" s="569"/>
      <c r="H29" s="486"/>
      <c r="I29" s="487"/>
      <c r="J29" s="487"/>
      <c r="K29" s="487"/>
      <c r="L29" s="487"/>
      <c r="M29" s="487"/>
      <c r="N29" s="487"/>
      <c r="O29" s="487"/>
      <c r="P29" s="487"/>
      <c r="Q29" s="487"/>
      <c r="R29" s="488"/>
    </row>
    <row r="30" spans="1:18" x14ac:dyDescent="0.35">
      <c r="A30" s="523"/>
      <c r="B30" s="524"/>
      <c r="C30" s="524"/>
      <c r="D30" s="524"/>
      <c r="E30" s="523"/>
      <c r="F30" s="524"/>
      <c r="G30" s="525"/>
      <c r="H30" s="486"/>
      <c r="I30" s="487"/>
      <c r="J30" s="487"/>
      <c r="K30" s="487"/>
      <c r="L30" s="487"/>
      <c r="M30" s="487"/>
      <c r="N30" s="487"/>
      <c r="O30" s="487"/>
      <c r="P30" s="487"/>
      <c r="Q30" s="487"/>
      <c r="R30" s="488"/>
    </row>
    <row r="31" spans="1:18" x14ac:dyDescent="0.35">
      <c r="A31" s="504" t="s">
        <v>13</v>
      </c>
      <c r="B31" s="505"/>
      <c r="C31" s="505"/>
      <c r="D31" s="505"/>
      <c r="E31" s="576" t="s">
        <v>140</v>
      </c>
      <c r="F31" s="577"/>
      <c r="G31" s="578"/>
      <c r="H31" s="486"/>
      <c r="I31" s="487"/>
      <c r="J31" s="487"/>
      <c r="K31" s="487"/>
      <c r="L31" s="487"/>
      <c r="M31" s="487"/>
      <c r="N31" s="487"/>
      <c r="O31" s="487"/>
      <c r="P31" s="487"/>
      <c r="Q31" s="487"/>
      <c r="R31" s="488"/>
    </row>
    <row r="32" spans="1:18" ht="14.6" thickBot="1" x14ac:dyDescent="0.4">
      <c r="A32" s="483" t="s">
        <v>14</v>
      </c>
      <c r="B32" s="688"/>
      <c r="C32" s="484"/>
      <c r="D32" s="484"/>
      <c r="E32" s="473" t="s">
        <v>139</v>
      </c>
      <c r="F32" s="501"/>
      <c r="G32" s="474"/>
      <c r="H32" s="681"/>
      <c r="I32" s="484"/>
      <c r="J32" s="484"/>
      <c r="K32" s="484"/>
      <c r="L32" s="484"/>
      <c r="M32" s="484"/>
      <c r="N32" s="484"/>
      <c r="O32" s="484"/>
      <c r="P32" s="484"/>
      <c r="Q32" s="484"/>
      <c r="R32" s="485"/>
    </row>
    <row r="33" spans="6:6" x14ac:dyDescent="0.35">
      <c r="F33" s="12"/>
    </row>
  </sheetData>
  <mergeCells count="35">
    <mergeCell ref="B1:R1"/>
    <mergeCell ref="B2:R2"/>
    <mergeCell ref="B3:R3"/>
    <mergeCell ref="B4:R4"/>
    <mergeCell ref="A27:D28"/>
    <mergeCell ref="E27:G28"/>
    <mergeCell ref="A6:A8"/>
    <mergeCell ref="C6:C8"/>
    <mergeCell ref="D6:D8"/>
    <mergeCell ref="E6:E8"/>
    <mergeCell ref="F6:F8"/>
    <mergeCell ref="H6:H8"/>
    <mergeCell ref="M6:M8"/>
    <mergeCell ref="B6:B8"/>
    <mergeCell ref="G6:G8"/>
    <mergeCell ref="I6:I8"/>
    <mergeCell ref="A29:D30"/>
    <mergeCell ref="E29:G30"/>
    <mergeCell ref="H27:R28"/>
    <mergeCell ref="H29:R32"/>
    <mergeCell ref="A31:D31"/>
    <mergeCell ref="E31:G31"/>
    <mergeCell ref="A32:D32"/>
    <mergeCell ref="E32:G32"/>
    <mergeCell ref="A5:R5"/>
    <mergeCell ref="A26:R26"/>
    <mergeCell ref="O6:O8"/>
    <mergeCell ref="P6:P8"/>
    <mergeCell ref="L6:L8"/>
    <mergeCell ref="N6:N8"/>
    <mergeCell ref="J6:J8"/>
    <mergeCell ref="K6:K8"/>
    <mergeCell ref="B20:C20"/>
    <mergeCell ref="R6:R8"/>
    <mergeCell ref="Q6:Q8"/>
  </mergeCells>
  <pageMargins left="0.511811024" right="0.511811024" top="1.1401041666666667" bottom="0.78740157499999996" header="0.31496062000000002" footer="0.31496062000000002"/>
  <pageSetup paperSize="9" scale="55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998"/>
  <sheetViews>
    <sheetView workbookViewId="0">
      <selection activeCell="G31" sqref="G31"/>
    </sheetView>
  </sheetViews>
  <sheetFormatPr defaultColWidth="12.640625" defaultRowHeight="15" customHeight="1" x14ac:dyDescent="0.35"/>
  <cols>
    <col min="1" max="1" width="11.85546875" customWidth="1"/>
    <col min="2" max="2" width="16.7109375" customWidth="1"/>
    <col min="3" max="3" width="14.640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customWidth="1"/>
    <col min="10" max="10" width="12.140625" customWidth="1"/>
    <col min="11" max="11" width="12.35546875" customWidth="1"/>
    <col min="12" max="23" width="7.640625" customWidth="1"/>
  </cols>
  <sheetData>
    <row r="1" spans="1:11" ht="14.15" x14ac:dyDescent="0.35">
      <c r="A1" s="56" t="s">
        <v>0</v>
      </c>
      <c r="B1" s="658" t="str">
        <f>PLANILHA!B1</f>
        <v>Construção de rede de drenagem pluvial</v>
      </c>
      <c r="C1" s="574"/>
      <c r="D1" s="574"/>
      <c r="E1" s="574"/>
      <c r="F1" s="574"/>
      <c r="G1" s="574"/>
      <c r="H1" s="574"/>
      <c r="I1" s="574"/>
      <c r="J1" s="574"/>
      <c r="K1" s="574"/>
    </row>
    <row r="2" spans="1:11" ht="14.15" x14ac:dyDescent="0.35">
      <c r="A2" s="56" t="s">
        <v>1</v>
      </c>
      <c r="B2" s="658" t="str">
        <f>PLANILHA!B2</f>
        <v>Prefeitura Municipal de Indiavaí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1:11" ht="14.15" x14ac:dyDescent="0.35">
      <c r="A3" s="56" t="s">
        <v>2</v>
      </c>
      <c r="B3" s="658" t="str">
        <f>PLANILHA!B3</f>
        <v>Avenida Governador Jayme Campos</v>
      </c>
      <c r="C3" s="574"/>
      <c r="D3" s="574"/>
      <c r="E3" s="574"/>
      <c r="F3" s="574"/>
      <c r="G3" s="574"/>
      <c r="H3" s="574"/>
      <c r="I3" s="574"/>
      <c r="J3" s="574"/>
      <c r="K3" s="574"/>
    </row>
    <row r="4" spans="1:11" ht="14.6" thickBot="1" x14ac:dyDescent="0.4">
      <c r="A4" s="57" t="s">
        <v>3</v>
      </c>
      <c r="B4" s="659" t="str">
        <f>DESCRIÇÃO!B4</f>
        <v>30 de julho de 2021</v>
      </c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4.6" thickBot="1" x14ac:dyDescent="0.4">
      <c r="A5" s="661" t="s">
        <v>197</v>
      </c>
      <c r="B5" s="662"/>
      <c r="C5" s="662"/>
      <c r="D5" s="662"/>
      <c r="E5" s="662"/>
      <c r="F5" s="662"/>
      <c r="G5" s="662"/>
      <c r="H5" s="662"/>
      <c r="I5" s="662"/>
      <c r="J5" s="662"/>
      <c r="K5" s="663"/>
    </row>
    <row r="6" spans="1:11" ht="15" customHeight="1" x14ac:dyDescent="0.35">
      <c r="A6" s="668" t="s">
        <v>149</v>
      </c>
      <c r="B6" s="696" t="s">
        <v>174</v>
      </c>
      <c r="C6" s="666" t="s">
        <v>176</v>
      </c>
      <c r="D6" s="664" t="s">
        <v>177</v>
      </c>
      <c r="E6" s="664" t="s">
        <v>178</v>
      </c>
      <c r="F6" s="664" t="s">
        <v>179</v>
      </c>
      <c r="G6" s="664" t="s">
        <v>180</v>
      </c>
      <c r="H6" s="664" t="s">
        <v>181</v>
      </c>
      <c r="I6" s="664" t="s">
        <v>182</v>
      </c>
      <c r="J6" s="664" t="s">
        <v>158</v>
      </c>
      <c r="K6" s="656" t="s">
        <v>159</v>
      </c>
    </row>
    <row r="7" spans="1:11" ht="14.25" customHeight="1" x14ac:dyDescent="0.35">
      <c r="A7" s="669"/>
      <c r="B7" s="680"/>
      <c r="C7" s="667"/>
      <c r="D7" s="665"/>
      <c r="E7" s="665"/>
      <c r="F7" s="665"/>
      <c r="G7" s="665"/>
      <c r="H7" s="665"/>
      <c r="I7" s="665"/>
      <c r="J7" s="665"/>
      <c r="K7" s="657"/>
    </row>
    <row r="8" spans="1:11" ht="36.75" customHeight="1" x14ac:dyDescent="0.35">
      <c r="A8" s="669"/>
      <c r="B8" s="666"/>
      <c r="C8" s="667"/>
      <c r="D8" s="665"/>
      <c r="E8" s="665"/>
      <c r="F8" s="665"/>
      <c r="G8" s="665"/>
      <c r="H8" s="665"/>
      <c r="I8" s="665"/>
      <c r="J8" s="665"/>
      <c r="K8" s="657"/>
    </row>
    <row r="9" spans="1:11" ht="14.15" x14ac:dyDescent="0.35">
      <c r="A9" s="104" t="s">
        <v>173</v>
      </c>
      <c r="B9" s="102" t="s">
        <v>235</v>
      </c>
      <c r="C9" s="102">
        <f t="shared" ref="C9:C18" si="0">IF(B9="PVI02",0.8,IF(B9="PVI03",1,IF(B9="PVI04",1.3,IF(B9="PVI05",1.5,IF(B9="PVI06",1.8)))))</f>
        <v>1.3</v>
      </c>
      <c r="D9" s="102">
        <v>1.9</v>
      </c>
      <c r="E9" s="102">
        <f>IF(B9="PVI02",1.3,IF(B9="PVI03",1.4,IF(B9="PVI04",1.5,IF(B9="PVI05",1.7,IF(B9="PVI06",2)))))</f>
        <v>1.5</v>
      </c>
      <c r="F9" s="102">
        <f>C9+I9</f>
        <v>1.8</v>
      </c>
      <c r="G9" s="102">
        <f>D9+0.6</f>
        <v>2.5</v>
      </c>
      <c r="H9" s="102">
        <f>E9+0.6</f>
        <v>2.1</v>
      </c>
      <c r="I9" s="102">
        <v>0.5</v>
      </c>
      <c r="J9" s="102">
        <f>F9*G9*H9</f>
        <v>9.4500000000000011</v>
      </c>
      <c r="K9" s="105">
        <f>J9-(C9*D9*E9)</f>
        <v>5.745000000000001</v>
      </c>
    </row>
    <row r="10" spans="1:11" ht="14.15" x14ac:dyDescent="0.35">
      <c r="A10" s="104" t="s">
        <v>183</v>
      </c>
      <c r="B10" s="102" t="s">
        <v>235</v>
      </c>
      <c r="C10" s="102">
        <f t="shared" si="0"/>
        <v>1.3</v>
      </c>
      <c r="D10" s="102">
        <v>1.9</v>
      </c>
      <c r="E10" s="102">
        <f>IF(B10="PVI02",1.3,IF(B10="PVI03",1.4,IF(B10="PVI04",1.5,IF(B10="PVI05",1.7,IF(B10="PVI06",2)))))</f>
        <v>1.5</v>
      </c>
      <c r="F10" s="102">
        <f>C10+I10</f>
        <v>1.96</v>
      </c>
      <c r="G10" s="102">
        <f>D10+0.6</f>
        <v>2.5</v>
      </c>
      <c r="H10" s="102">
        <f>E10+0.6</f>
        <v>2.1</v>
      </c>
      <c r="I10" s="102">
        <v>0.66</v>
      </c>
      <c r="J10" s="102">
        <f>F10*G10*H10</f>
        <v>10.290000000000001</v>
      </c>
      <c r="K10" s="105">
        <f>J10-(C10*D10*E10)</f>
        <v>6.5850000000000009</v>
      </c>
    </row>
    <row r="11" spans="1:11" ht="14.15" x14ac:dyDescent="0.35">
      <c r="A11" s="104" t="s">
        <v>184</v>
      </c>
      <c r="B11" s="102" t="s">
        <v>235</v>
      </c>
      <c r="C11" s="102">
        <f t="shared" si="0"/>
        <v>1.3</v>
      </c>
      <c r="D11" s="102">
        <v>1.9</v>
      </c>
      <c r="E11" s="102">
        <f t="shared" ref="E11:E17" si="1">IF(B11="PVI02",1.3,IF(B11="PVI03",1.4,IF(B11="PVI04",1.5,IF(B11="PVI05",1.7,IF(B11="PVI06",2)))))</f>
        <v>1.5</v>
      </c>
      <c r="F11" s="102">
        <f t="shared" ref="F11:F17" si="2">C11+I11</f>
        <v>2.2000000000000002</v>
      </c>
      <c r="G11" s="102">
        <f t="shared" ref="G11:G17" si="3">D11+0.6</f>
        <v>2.5</v>
      </c>
      <c r="H11" s="102">
        <f t="shared" ref="H11:H17" si="4">E11+0.6</f>
        <v>2.1</v>
      </c>
      <c r="I11" s="102">
        <v>0.9</v>
      </c>
      <c r="J11" s="102">
        <f t="shared" ref="J11:J17" si="5">F11*G11*H11</f>
        <v>11.55</v>
      </c>
      <c r="K11" s="105">
        <f t="shared" ref="K11:K17" si="6">J11-(C11*D11*E11)</f>
        <v>7.8450000000000006</v>
      </c>
    </row>
    <row r="12" spans="1:11" ht="14.15" x14ac:dyDescent="0.35">
      <c r="A12" s="104" t="s">
        <v>185</v>
      </c>
      <c r="B12" s="102" t="s">
        <v>235</v>
      </c>
      <c r="C12" s="102">
        <f t="shared" si="0"/>
        <v>1.3</v>
      </c>
      <c r="D12" s="102">
        <v>1.9</v>
      </c>
      <c r="E12" s="102">
        <f t="shared" si="1"/>
        <v>1.5</v>
      </c>
      <c r="F12" s="102">
        <f t="shared" si="2"/>
        <v>4.18</v>
      </c>
      <c r="G12" s="102">
        <f t="shared" si="3"/>
        <v>2.5</v>
      </c>
      <c r="H12" s="102">
        <f t="shared" si="4"/>
        <v>2.1</v>
      </c>
      <c r="I12" s="102">
        <v>2.88</v>
      </c>
      <c r="J12" s="102">
        <f t="shared" si="5"/>
        <v>21.945</v>
      </c>
      <c r="K12" s="105">
        <f t="shared" si="6"/>
        <v>18.240000000000002</v>
      </c>
    </row>
    <row r="13" spans="1:11" ht="14.15" x14ac:dyDescent="0.35">
      <c r="A13" s="104" t="s">
        <v>186</v>
      </c>
      <c r="B13" s="102" t="s">
        <v>235</v>
      </c>
      <c r="C13" s="102">
        <f t="shared" si="0"/>
        <v>1.3</v>
      </c>
      <c r="D13" s="102">
        <v>1.9</v>
      </c>
      <c r="E13" s="102">
        <f t="shared" si="1"/>
        <v>1.5</v>
      </c>
      <c r="F13" s="102">
        <f t="shared" si="2"/>
        <v>2.91</v>
      </c>
      <c r="G13" s="102">
        <f t="shared" si="3"/>
        <v>2.5</v>
      </c>
      <c r="H13" s="102">
        <f t="shared" si="4"/>
        <v>2.1</v>
      </c>
      <c r="I13" s="102">
        <v>1.61</v>
      </c>
      <c r="J13" s="102">
        <f t="shared" si="5"/>
        <v>15.277500000000002</v>
      </c>
      <c r="K13" s="105">
        <f t="shared" si="6"/>
        <v>11.572500000000002</v>
      </c>
    </row>
    <row r="14" spans="1:11" ht="14.15" x14ac:dyDescent="0.35">
      <c r="A14" s="104" t="s">
        <v>187</v>
      </c>
      <c r="B14" s="102" t="s">
        <v>175</v>
      </c>
      <c r="C14" s="102">
        <f t="shared" si="0"/>
        <v>1.8</v>
      </c>
      <c r="D14" s="102">
        <v>1.9</v>
      </c>
      <c r="E14" s="102">
        <f t="shared" si="1"/>
        <v>2</v>
      </c>
      <c r="F14" s="102">
        <f t="shared" si="2"/>
        <v>2.2999999999999998</v>
      </c>
      <c r="G14" s="102">
        <f t="shared" si="3"/>
        <v>2.5</v>
      </c>
      <c r="H14" s="102">
        <f t="shared" si="4"/>
        <v>2.6</v>
      </c>
      <c r="I14" s="102">
        <v>0.5</v>
      </c>
      <c r="J14" s="102">
        <f t="shared" si="5"/>
        <v>14.950000000000001</v>
      </c>
      <c r="K14" s="105">
        <f t="shared" si="6"/>
        <v>8.1100000000000012</v>
      </c>
    </row>
    <row r="15" spans="1:11" ht="14.15" x14ac:dyDescent="0.35">
      <c r="A15" s="104" t="s">
        <v>188</v>
      </c>
      <c r="B15" s="102" t="s">
        <v>175</v>
      </c>
      <c r="C15" s="102">
        <f t="shared" si="0"/>
        <v>1.8</v>
      </c>
      <c r="D15" s="102">
        <v>1.9</v>
      </c>
      <c r="E15" s="102">
        <f t="shared" si="1"/>
        <v>2</v>
      </c>
      <c r="F15" s="102">
        <f t="shared" si="2"/>
        <v>2.2999999999999998</v>
      </c>
      <c r="G15" s="102">
        <f t="shared" si="3"/>
        <v>2.5</v>
      </c>
      <c r="H15" s="102">
        <f t="shared" si="4"/>
        <v>2.6</v>
      </c>
      <c r="I15" s="102">
        <v>0.5</v>
      </c>
      <c r="J15" s="102">
        <f t="shared" si="5"/>
        <v>14.950000000000001</v>
      </c>
      <c r="K15" s="105">
        <f t="shared" si="6"/>
        <v>8.1100000000000012</v>
      </c>
    </row>
    <row r="16" spans="1:11" ht="14.15" x14ac:dyDescent="0.35">
      <c r="A16" s="104" t="s">
        <v>189</v>
      </c>
      <c r="B16" s="102" t="s">
        <v>175</v>
      </c>
      <c r="C16" s="102">
        <f t="shared" si="0"/>
        <v>1.8</v>
      </c>
      <c r="D16" s="102">
        <v>1.9</v>
      </c>
      <c r="E16" s="102">
        <f t="shared" si="1"/>
        <v>2</v>
      </c>
      <c r="F16" s="102">
        <f t="shared" si="2"/>
        <v>2.33</v>
      </c>
      <c r="G16" s="102">
        <f t="shared" si="3"/>
        <v>2.5</v>
      </c>
      <c r="H16" s="102">
        <f t="shared" si="4"/>
        <v>2.6</v>
      </c>
      <c r="I16" s="102">
        <v>0.53</v>
      </c>
      <c r="J16" s="102">
        <f t="shared" si="5"/>
        <v>15.145000000000001</v>
      </c>
      <c r="K16" s="105">
        <f t="shared" si="6"/>
        <v>8.3050000000000015</v>
      </c>
    </row>
    <row r="17" spans="1:11" ht="14.15" x14ac:dyDescent="0.35">
      <c r="A17" s="104" t="s">
        <v>190</v>
      </c>
      <c r="B17" s="102" t="s">
        <v>175</v>
      </c>
      <c r="C17" s="102">
        <f t="shared" si="0"/>
        <v>1.8</v>
      </c>
      <c r="D17" s="102">
        <v>1.9</v>
      </c>
      <c r="E17" s="102">
        <f t="shared" si="1"/>
        <v>2</v>
      </c>
      <c r="F17" s="102">
        <f t="shared" si="2"/>
        <v>2.2999999999999998</v>
      </c>
      <c r="G17" s="102">
        <f t="shared" si="3"/>
        <v>2.5</v>
      </c>
      <c r="H17" s="102">
        <f t="shared" si="4"/>
        <v>2.6</v>
      </c>
      <c r="I17" s="102">
        <v>0.5</v>
      </c>
      <c r="J17" s="102">
        <f t="shared" si="5"/>
        <v>14.950000000000001</v>
      </c>
      <c r="K17" s="105">
        <f t="shared" si="6"/>
        <v>8.1100000000000012</v>
      </c>
    </row>
    <row r="18" spans="1:11" ht="14.15" x14ac:dyDescent="0.35">
      <c r="A18" s="104" t="s">
        <v>234</v>
      </c>
      <c r="B18" s="102" t="s">
        <v>175</v>
      </c>
      <c r="C18" s="102">
        <f t="shared" si="0"/>
        <v>1.8</v>
      </c>
      <c r="D18" s="102">
        <v>1.9</v>
      </c>
      <c r="E18" s="102">
        <f>IF(B18="PVI02",1.3,IF(B18="PVI03",1.4,IF(B18="PVI04",1.5,IF(B18="PVI05",1.7,IF(B18="PVI06",2)))))</f>
        <v>2</v>
      </c>
      <c r="F18" s="102">
        <f>C18+I18</f>
        <v>2.2999999999999998</v>
      </c>
      <c r="G18" s="102">
        <f>D18+0.6</f>
        <v>2.5</v>
      </c>
      <c r="H18" s="102">
        <f>E18+0.6</f>
        <v>2.6</v>
      </c>
      <c r="I18" s="102">
        <v>0.5</v>
      </c>
      <c r="J18" s="102">
        <f>F18*G18*H18</f>
        <v>14.950000000000001</v>
      </c>
      <c r="K18" s="105">
        <f>J18-(C18*D18*E18)</f>
        <v>8.1100000000000012</v>
      </c>
    </row>
    <row r="19" spans="1:11" ht="15.75" customHeight="1" thickBot="1" x14ac:dyDescent="0.4">
      <c r="A19" s="697" t="s">
        <v>170</v>
      </c>
      <c r="B19" s="698"/>
      <c r="C19" s="698"/>
      <c r="D19" s="698"/>
      <c r="E19" s="698"/>
      <c r="F19" s="698"/>
      <c r="G19" s="698"/>
      <c r="H19" s="698"/>
      <c r="I19" s="699"/>
      <c r="J19" s="107">
        <f>SUM(J9:J17)</f>
        <v>128.50749999999999</v>
      </c>
      <c r="K19" s="107">
        <f>SUM(K9:K17)</f>
        <v>82.622500000000016</v>
      </c>
    </row>
    <row r="20" spans="1:11" ht="15.75" customHeight="1" x14ac:dyDescent="0.35">
      <c r="A20" s="471" t="s">
        <v>137</v>
      </c>
      <c r="B20" s="500"/>
      <c r="C20" s="500"/>
      <c r="D20" s="471" t="s">
        <v>138</v>
      </c>
      <c r="E20" s="500"/>
      <c r="F20" s="472"/>
      <c r="G20" s="561" t="s">
        <v>142</v>
      </c>
      <c r="H20" s="562"/>
      <c r="I20" s="562"/>
      <c r="J20" s="562"/>
      <c r="K20" s="563"/>
    </row>
    <row r="21" spans="1:11" ht="15.75" customHeight="1" thickBot="1" x14ac:dyDescent="0.4">
      <c r="A21" s="473"/>
      <c r="B21" s="501"/>
      <c r="C21" s="501"/>
      <c r="D21" s="473"/>
      <c r="E21" s="501"/>
      <c r="F21" s="474"/>
      <c r="G21" s="564"/>
      <c r="H21" s="565"/>
      <c r="I21" s="565"/>
      <c r="J21" s="565"/>
      <c r="K21" s="566"/>
    </row>
    <row r="22" spans="1:11" ht="15.75" customHeight="1" x14ac:dyDescent="0.35">
      <c r="A22" s="567"/>
      <c r="B22" s="568"/>
      <c r="C22" s="568"/>
      <c r="D22" s="567"/>
      <c r="E22" s="568"/>
      <c r="F22" s="569"/>
      <c r="G22" s="570"/>
      <c r="H22" s="571"/>
      <c r="I22" s="571"/>
      <c r="J22" s="571"/>
      <c r="K22" s="572"/>
    </row>
    <row r="23" spans="1:11" ht="15.75" customHeight="1" x14ac:dyDescent="0.35">
      <c r="A23" s="523"/>
      <c r="B23" s="524"/>
      <c r="C23" s="524"/>
      <c r="D23" s="523"/>
      <c r="E23" s="524"/>
      <c r="F23" s="525"/>
      <c r="G23" s="573"/>
      <c r="H23" s="574"/>
      <c r="I23" s="574"/>
      <c r="J23" s="574"/>
      <c r="K23" s="575"/>
    </row>
    <row r="24" spans="1:11" ht="15.75" customHeight="1" x14ac:dyDescent="0.35">
      <c r="A24" s="504" t="s">
        <v>13</v>
      </c>
      <c r="B24" s="505"/>
      <c r="C24" s="505"/>
      <c r="D24" s="576" t="s">
        <v>140</v>
      </c>
      <c r="E24" s="577"/>
      <c r="F24" s="578"/>
      <c r="G24" s="579"/>
      <c r="H24" s="580"/>
      <c r="I24" s="580"/>
      <c r="J24" s="580"/>
      <c r="K24" s="581"/>
    </row>
    <row r="25" spans="1:11" ht="15.75" customHeight="1" thickBot="1" x14ac:dyDescent="0.4">
      <c r="A25" s="483" t="s">
        <v>14</v>
      </c>
      <c r="B25" s="484"/>
      <c r="C25" s="484"/>
      <c r="D25" s="473" t="s">
        <v>139</v>
      </c>
      <c r="E25" s="501"/>
      <c r="F25" s="474"/>
      <c r="G25" s="582"/>
      <c r="H25" s="583"/>
      <c r="I25" s="583"/>
      <c r="J25" s="583"/>
      <c r="K25" s="584"/>
    </row>
    <row r="26" spans="1:11" ht="15.75" customHeight="1" x14ac:dyDescent="0.35">
      <c r="E26" s="12"/>
    </row>
    <row r="27" spans="1:11" ht="15.75" customHeight="1" x14ac:dyDescent="0.35"/>
    <row r="28" spans="1:11" ht="15.75" customHeight="1" x14ac:dyDescent="0.35"/>
    <row r="29" spans="1:11" ht="15.75" customHeight="1" x14ac:dyDescent="0.35"/>
    <row r="30" spans="1:11" ht="15.75" customHeight="1" x14ac:dyDescent="0.35"/>
    <row r="31" spans="1:11" ht="15.75" customHeight="1" x14ac:dyDescent="0.35"/>
    <row r="32" spans="1:11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</sheetData>
  <mergeCells count="30">
    <mergeCell ref="A24:C24"/>
    <mergeCell ref="D24:F24"/>
    <mergeCell ref="G24:K24"/>
    <mergeCell ref="A25:C25"/>
    <mergeCell ref="D25:F25"/>
    <mergeCell ref="G25:K25"/>
    <mergeCell ref="A20:C21"/>
    <mergeCell ref="D20:F21"/>
    <mergeCell ref="G20:K21"/>
    <mergeCell ref="A22:C23"/>
    <mergeCell ref="D22:F23"/>
    <mergeCell ref="G22:K22"/>
    <mergeCell ref="G23:K23"/>
    <mergeCell ref="A19:I19"/>
    <mergeCell ref="F6:F8"/>
    <mergeCell ref="G6:G8"/>
    <mergeCell ref="H6:H8"/>
    <mergeCell ref="I6:I8"/>
    <mergeCell ref="J6:J8"/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</mergeCells>
  <phoneticPr fontId="15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989"/>
  <sheetViews>
    <sheetView workbookViewId="0">
      <selection activeCell="C27" sqref="C27"/>
    </sheetView>
  </sheetViews>
  <sheetFormatPr defaultColWidth="12.640625" defaultRowHeight="15" customHeight="1" x14ac:dyDescent="0.35"/>
  <cols>
    <col min="1" max="1" width="11.85546875" customWidth="1"/>
    <col min="2" max="2" width="16.7109375" customWidth="1"/>
    <col min="3" max="3" width="14.640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hidden="1" customWidth="1"/>
    <col min="10" max="10" width="12.140625" customWidth="1"/>
    <col min="11" max="11" width="12.35546875" customWidth="1"/>
    <col min="12" max="23" width="7.640625" customWidth="1"/>
  </cols>
  <sheetData>
    <row r="1" spans="1:11" ht="14.15" x14ac:dyDescent="0.35">
      <c r="A1" s="56" t="s">
        <v>0</v>
      </c>
      <c r="B1" s="658" t="str">
        <f>PLANILHA!B1</f>
        <v>Construção de rede de drenagem pluvial</v>
      </c>
      <c r="C1" s="574"/>
      <c r="D1" s="574"/>
      <c r="E1" s="574"/>
      <c r="F1" s="574"/>
      <c r="G1" s="574"/>
      <c r="H1" s="574"/>
      <c r="I1" s="574"/>
      <c r="J1" s="574"/>
      <c r="K1" s="574"/>
    </row>
    <row r="2" spans="1:11" ht="14.15" x14ac:dyDescent="0.35">
      <c r="A2" s="56" t="s">
        <v>1</v>
      </c>
      <c r="B2" s="658" t="str">
        <f>PLANILHA!B2</f>
        <v>Prefeitura Municipal de Indiavaí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1:11" ht="14.15" x14ac:dyDescent="0.35">
      <c r="A3" s="56" t="s">
        <v>2</v>
      </c>
      <c r="B3" s="658" t="str">
        <f>PLANILHA!B3</f>
        <v>Avenida Governador Jayme Campos</v>
      </c>
      <c r="C3" s="574"/>
      <c r="D3" s="574"/>
      <c r="E3" s="574"/>
      <c r="F3" s="574"/>
      <c r="G3" s="574"/>
      <c r="H3" s="574"/>
      <c r="I3" s="574"/>
      <c r="J3" s="574"/>
      <c r="K3" s="574"/>
    </row>
    <row r="4" spans="1:11" ht="14.6" thickBot="1" x14ac:dyDescent="0.4">
      <c r="A4" s="57" t="s">
        <v>3</v>
      </c>
      <c r="B4" s="659" t="str">
        <f>DESCRIÇÃO!B4</f>
        <v>30 de julho de 2021</v>
      </c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4.6" thickBot="1" x14ac:dyDescent="0.4">
      <c r="A5" s="661" t="s">
        <v>196</v>
      </c>
      <c r="B5" s="662"/>
      <c r="C5" s="662"/>
      <c r="D5" s="662"/>
      <c r="E5" s="662"/>
      <c r="F5" s="662"/>
      <c r="G5" s="662"/>
      <c r="H5" s="662"/>
      <c r="I5" s="662"/>
      <c r="J5" s="662"/>
      <c r="K5" s="663"/>
    </row>
    <row r="6" spans="1:11" ht="15" customHeight="1" x14ac:dyDescent="0.35">
      <c r="A6" s="668" t="s">
        <v>174</v>
      </c>
      <c r="B6" s="696" t="s">
        <v>191</v>
      </c>
      <c r="C6" s="666" t="s">
        <v>192</v>
      </c>
      <c r="D6" s="664" t="s">
        <v>193</v>
      </c>
      <c r="E6" s="664" t="s">
        <v>194</v>
      </c>
      <c r="F6" s="664" t="s">
        <v>179</v>
      </c>
      <c r="G6" s="664" t="s">
        <v>180</v>
      </c>
      <c r="H6" s="664" t="s">
        <v>181</v>
      </c>
      <c r="I6" s="664" t="s">
        <v>182</v>
      </c>
      <c r="J6" s="664" t="s">
        <v>158</v>
      </c>
      <c r="K6" s="656" t="s">
        <v>159</v>
      </c>
    </row>
    <row r="7" spans="1:11" ht="14.25" customHeight="1" x14ac:dyDescent="0.35">
      <c r="A7" s="669"/>
      <c r="B7" s="680"/>
      <c r="C7" s="667"/>
      <c r="D7" s="665"/>
      <c r="E7" s="665"/>
      <c r="F7" s="665"/>
      <c r="G7" s="665"/>
      <c r="H7" s="665"/>
      <c r="I7" s="665"/>
      <c r="J7" s="665"/>
      <c r="K7" s="657"/>
    </row>
    <row r="8" spans="1:11" ht="36.75" customHeight="1" x14ac:dyDescent="0.35">
      <c r="A8" s="669"/>
      <c r="B8" s="666"/>
      <c r="C8" s="667"/>
      <c r="D8" s="665"/>
      <c r="E8" s="665"/>
      <c r="F8" s="665"/>
      <c r="G8" s="665"/>
      <c r="H8" s="665"/>
      <c r="I8" s="665"/>
      <c r="J8" s="665"/>
      <c r="K8" s="657"/>
    </row>
    <row r="9" spans="1:11" ht="14.15" x14ac:dyDescent="0.35">
      <c r="A9" s="104" t="s">
        <v>195</v>
      </c>
      <c r="B9" s="102">
        <v>24</v>
      </c>
      <c r="C9" s="102">
        <f>IF(A9="BLS01",1,IF(A9="BLS02",1.5))</f>
        <v>1</v>
      </c>
      <c r="D9" s="102">
        <v>1.4</v>
      </c>
      <c r="E9" s="102">
        <v>1</v>
      </c>
      <c r="F9" s="102">
        <f>C9+0.1</f>
        <v>1.1000000000000001</v>
      </c>
      <c r="G9" s="102">
        <f>D9+0.6</f>
        <v>2</v>
      </c>
      <c r="H9" s="102">
        <f>E9+0.6</f>
        <v>1.6</v>
      </c>
      <c r="I9" s="102">
        <v>0.5</v>
      </c>
      <c r="J9" s="102">
        <f>(F9*G9*H9)*B9</f>
        <v>84.480000000000018</v>
      </c>
      <c r="K9" s="105">
        <f>J9-((C9*D9*E9)*B9)</f>
        <v>50.880000000000024</v>
      </c>
    </row>
    <row r="10" spans="1:11" ht="15.75" customHeight="1" thickBot="1" x14ac:dyDescent="0.4">
      <c r="A10" s="697" t="s">
        <v>170</v>
      </c>
      <c r="B10" s="698"/>
      <c r="C10" s="698"/>
      <c r="D10" s="698"/>
      <c r="E10" s="698"/>
      <c r="F10" s="698"/>
      <c r="G10" s="698"/>
      <c r="H10" s="698"/>
      <c r="I10" s="699"/>
      <c r="J10" s="107">
        <f>SUM(J9:J9)</f>
        <v>84.480000000000018</v>
      </c>
      <c r="K10" s="107">
        <f>SUM(K9:K9)</f>
        <v>50.880000000000024</v>
      </c>
    </row>
    <row r="11" spans="1:11" ht="15.75" customHeight="1" x14ac:dyDescent="0.35">
      <c r="A11" s="471" t="s">
        <v>137</v>
      </c>
      <c r="B11" s="500"/>
      <c r="C11" s="500"/>
      <c r="D11" s="471" t="s">
        <v>138</v>
      </c>
      <c r="E11" s="500"/>
      <c r="F11" s="472"/>
      <c r="G11" s="561" t="s">
        <v>142</v>
      </c>
      <c r="H11" s="562"/>
      <c r="I11" s="562"/>
      <c r="J11" s="562"/>
      <c r="K11" s="563"/>
    </row>
    <row r="12" spans="1:11" ht="15.75" customHeight="1" thickBot="1" x14ac:dyDescent="0.4">
      <c r="A12" s="473"/>
      <c r="B12" s="501"/>
      <c r="C12" s="501"/>
      <c r="D12" s="473"/>
      <c r="E12" s="501"/>
      <c r="F12" s="474"/>
      <c r="G12" s="564"/>
      <c r="H12" s="565"/>
      <c r="I12" s="565"/>
      <c r="J12" s="565"/>
      <c r="K12" s="566"/>
    </row>
    <row r="13" spans="1:11" ht="15.75" customHeight="1" x14ac:dyDescent="0.35">
      <c r="A13" s="567"/>
      <c r="B13" s="568"/>
      <c r="C13" s="568"/>
      <c r="D13" s="567"/>
      <c r="E13" s="568"/>
      <c r="F13" s="569"/>
      <c r="G13" s="570"/>
      <c r="H13" s="571"/>
      <c r="I13" s="571"/>
      <c r="J13" s="571"/>
      <c r="K13" s="572"/>
    </row>
    <row r="14" spans="1:11" ht="15.75" customHeight="1" x14ac:dyDescent="0.35">
      <c r="A14" s="523"/>
      <c r="B14" s="524"/>
      <c r="C14" s="524"/>
      <c r="D14" s="523"/>
      <c r="E14" s="524"/>
      <c r="F14" s="525"/>
      <c r="G14" s="573"/>
      <c r="H14" s="574"/>
      <c r="I14" s="574"/>
      <c r="J14" s="574"/>
      <c r="K14" s="575"/>
    </row>
    <row r="15" spans="1:11" ht="15.75" customHeight="1" x14ac:dyDescent="0.35">
      <c r="A15" s="504" t="s">
        <v>13</v>
      </c>
      <c r="B15" s="505"/>
      <c r="C15" s="505"/>
      <c r="D15" s="576" t="s">
        <v>140</v>
      </c>
      <c r="E15" s="577"/>
      <c r="F15" s="578"/>
      <c r="G15" s="579"/>
      <c r="H15" s="580"/>
      <c r="I15" s="580"/>
      <c r="J15" s="580"/>
      <c r="K15" s="581"/>
    </row>
    <row r="16" spans="1:11" ht="15.75" customHeight="1" thickBot="1" x14ac:dyDescent="0.4">
      <c r="A16" s="483" t="s">
        <v>14</v>
      </c>
      <c r="B16" s="484"/>
      <c r="C16" s="484"/>
      <c r="D16" s="473" t="s">
        <v>139</v>
      </c>
      <c r="E16" s="501"/>
      <c r="F16" s="474"/>
      <c r="G16" s="582"/>
      <c r="H16" s="583"/>
      <c r="I16" s="583"/>
      <c r="J16" s="583"/>
      <c r="K16" s="584"/>
    </row>
    <row r="17" spans="5:5" ht="15.75" customHeight="1" x14ac:dyDescent="0.35">
      <c r="E17" s="12"/>
    </row>
    <row r="18" spans="5:5" ht="15.75" customHeight="1" x14ac:dyDescent="0.35"/>
    <row r="19" spans="5:5" ht="15.75" customHeight="1" x14ac:dyDescent="0.35"/>
    <row r="20" spans="5:5" ht="15.75" customHeight="1" x14ac:dyDescent="0.35"/>
    <row r="21" spans="5:5" ht="15.75" customHeight="1" x14ac:dyDescent="0.35"/>
    <row r="22" spans="5:5" ht="15.75" customHeight="1" x14ac:dyDescent="0.35"/>
    <row r="23" spans="5:5" ht="15.75" customHeight="1" x14ac:dyDescent="0.35"/>
    <row r="24" spans="5:5" ht="15.75" customHeight="1" x14ac:dyDescent="0.35"/>
    <row r="25" spans="5:5" ht="15.75" customHeight="1" x14ac:dyDescent="0.35"/>
    <row r="26" spans="5:5" ht="15.75" customHeight="1" x14ac:dyDescent="0.35"/>
    <row r="27" spans="5:5" ht="15.75" customHeight="1" x14ac:dyDescent="0.35"/>
    <row r="28" spans="5:5" ht="15.75" customHeight="1" x14ac:dyDescent="0.35"/>
    <row r="29" spans="5:5" ht="15.75" customHeight="1" x14ac:dyDescent="0.35"/>
    <row r="30" spans="5:5" ht="15.75" customHeight="1" x14ac:dyDescent="0.35"/>
    <row r="31" spans="5:5" ht="15.75" customHeight="1" x14ac:dyDescent="0.35"/>
    <row r="32" spans="5:5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</sheetData>
  <mergeCells count="30">
    <mergeCell ref="A15:C15"/>
    <mergeCell ref="D15:F15"/>
    <mergeCell ref="G15:K15"/>
    <mergeCell ref="A16:C16"/>
    <mergeCell ref="D16:F16"/>
    <mergeCell ref="G16:K16"/>
    <mergeCell ref="A10:I10"/>
    <mergeCell ref="A11:C12"/>
    <mergeCell ref="D11:F12"/>
    <mergeCell ref="G11:K12"/>
    <mergeCell ref="A13:C14"/>
    <mergeCell ref="D13:F14"/>
    <mergeCell ref="G13:K13"/>
    <mergeCell ref="G14:K14"/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</mergeCells>
  <phoneticPr fontId="15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1002"/>
  <sheetViews>
    <sheetView workbookViewId="0">
      <selection activeCell="G26" sqref="G26:K26"/>
    </sheetView>
  </sheetViews>
  <sheetFormatPr defaultColWidth="12.640625" defaultRowHeight="15" customHeight="1" x14ac:dyDescent="0.35"/>
  <cols>
    <col min="1" max="1" width="16.5" customWidth="1"/>
    <col min="2" max="2" width="16.7109375" customWidth="1"/>
    <col min="3" max="3" width="14.640625" customWidth="1"/>
    <col min="4" max="4" width="14.2109375" customWidth="1"/>
    <col min="5" max="5" width="16.5" customWidth="1"/>
    <col min="6" max="6" width="14.35546875" customWidth="1"/>
    <col min="7" max="7" width="12" customWidth="1"/>
    <col min="8" max="8" width="12.5" customWidth="1"/>
    <col min="9" max="9" width="15.5" customWidth="1"/>
    <col min="10" max="10" width="13.85546875" customWidth="1"/>
    <col min="11" max="11" width="11.35546875" customWidth="1"/>
    <col min="12" max="23" width="7.640625" customWidth="1"/>
  </cols>
  <sheetData>
    <row r="1" spans="1:11" ht="14.15" x14ac:dyDescent="0.35">
      <c r="A1" s="56" t="s">
        <v>0</v>
      </c>
      <c r="B1" s="658" t="str">
        <f>PLANILHA!B1</f>
        <v>Construção de rede de drenagem pluvial</v>
      </c>
      <c r="C1" s="574"/>
      <c r="D1" s="574"/>
      <c r="E1" s="574"/>
      <c r="F1" s="574"/>
      <c r="G1" s="574"/>
      <c r="H1" s="574"/>
      <c r="I1" s="574"/>
      <c r="J1" s="574"/>
      <c r="K1" s="574"/>
    </row>
    <row r="2" spans="1:11" ht="14.15" x14ac:dyDescent="0.35">
      <c r="A2" s="56" t="s">
        <v>1</v>
      </c>
      <c r="B2" s="658" t="str">
        <f>PLANILHA!B2</f>
        <v>Prefeitura Municipal de Indiavaí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1:11" ht="14.15" x14ac:dyDescent="0.35">
      <c r="A3" s="56" t="s">
        <v>2</v>
      </c>
      <c r="B3" s="658" t="str">
        <f>PLANILHA!B3</f>
        <v>Avenida Governador Jayme Campos</v>
      </c>
      <c r="C3" s="574"/>
      <c r="D3" s="574"/>
      <c r="E3" s="574"/>
      <c r="F3" s="574"/>
      <c r="G3" s="574"/>
      <c r="H3" s="574"/>
      <c r="I3" s="574"/>
      <c r="J3" s="574"/>
      <c r="K3" s="574"/>
    </row>
    <row r="4" spans="1:11" ht="14.6" thickBot="1" x14ac:dyDescent="0.4">
      <c r="A4" s="57" t="s">
        <v>3</v>
      </c>
      <c r="B4" s="659" t="str">
        <f>DESCRIÇÃO!B4</f>
        <v>30 de julho de 2021</v>
      </c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4.6" thickBot="1" x14ac:dyDescent="0.4">
      <c r="A5" s="661" t="s">
        <v>289</v>
      </c>
      <c r="B5" s="662"/>
      <c r="C5" s="662"/>
      <c r="D5" s="662"/>
      <c r="E5" s="662"/>
      <c r="F5" s="662"/>
      <c r="G5" s="662"/>
      <c r="H5" s="662"/>
      <c r="I5" s="662"/>
      <c r="J5" s="662"/>
      <c r="K5" s="663"/>
    </row>
    <row r="6" spans="1:11" ht="14.6" thickBot="1" x14ac:dyDescent="0.4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</row>
    <row r="7" spans="1:11" ht="14.6" thickBot="1" x14ac:dyDescent="0.4">
      <c r="A7" s="709" t="s">
        <v>202</v>
      </c>
      <c r="B7" s="710"/>
      <c r="C7" s="710"/>
      <c r="D7" s="710"/>
      <c r="E7" s="710"/>
      <c r="F7" s="711"/>
      <c r="G7" s="108"/>
      <c r="H7" s="108"/>
      <c r="I7" s="108"/>
      <c r="J7" s="108"/>
      <c r="K7" s="108"/>
    </row>
    <row r="8" spans="1:11" ht="15" customHeight="1" x14ac:dyDescent="0.35">
      <c r="A8" s="668" t="s">
        <v>151</v>
      </c>
      <c r="B8" s="666" t="s">
        <v>153</v>
      </c>
      <c r="C8" s="666" t="s">
        <v>191</v>
      </c>
      <c r="D8" s="664" t="s">
        <v>199</v>
      </c>
      <c r="E8" s="664" t="s">
        <v>200</v>
      </c>
      <c r="F8" s="656" t="s">
        <v>201</v>
      </c>
      <c r="G8" s="708"/>
      <c r="H8" s="87"/>
      <c r="I8" s="87"/>
      <c r="J8" s="87"/>
      <c r="K8" s="87"/>
    </row>
    <row r="9" spans="1:11" ht="14.25" customHeight="1" thickBot="1" x14ac:dyDescent="0.4">
      <c r="A9" s="669"/>
      <c r="B9" s="667"/>
      <c r="C9" s="667"/>
      <c r="D9" s="665"/>
      <c r="E9" s="665"/>
      <c r="F9" s="657"/>
      <c r="G9" s="708"/>
      <c r="H9" s="87"/>
      <c r="I9" s="100"/>
      <c r="J9" s="87"/>
      <c r="K9" s="87"/>
    </row>
    <row r="10" spans="1:11" ht="36.75" customHeight="1" x14ac:dyDescent="0.35">
      <c r="A10" s="669"/>
      <c r="B10" s="667"/>
      <c r="C10" s="667"/>
      <c r="D10" s="665"/>
      <c r="E10" s="665"/>
      <c r="F10" s="657"/>
      <c r="G10" s="708"/>
      <c r="H10" s="87"/>
      <c r="I10" s="87"/>
      <c r="J10" s="717" t="s">
        <v>206</v>
      </c>
      <c r="K10" s="718"/>
    </row>
    <row r="11" spans="1:11" ht="14.15" x14ac:dyDescent="0.35">
      <c r="A11" s="179">
        <v>400</v>
      </c>
      <c r="B11" s="110">
        <f>SUM('CAL VOL. REDE COL.'!C9:C32)</f>
        <v>333.82</v>
      </c>
      <c r="C11" s="110">
        <f>ROUNDUP(B11,0)</f>
        <v>334</v>
      </c>
      <c r="D11" s="110">
        <v>0.1</v>
      </c>
      <c r="E11" s="110">
        <f>D11*C11</f>
        <v>33.4</v>
      </c>
      <c r="F11" s="111">
        <f>E11*$K$12</f>
        <v>1002</v>
      </c>
      <c r="G11" s="103"/>
      <c r="H11" s="87"/>
      <c r="I11" s="87"/>
      <c r="J11" s="117" t="s">
        <v>74</v>
      </c>
      <c r="K11" s="118" t="s">
        <v>207</v>
      </c>
    </row>
    <row r="12" spans="1:11" ht="14.15" x14ac:dyDescent="0.35">
      <c r="A12" s="179">
        <v>600</v>
      </c>
      <c r="B12" s="110">
        <f>SUM('CAL VERIFICAÇÕES'!D9:D10)</f>
        <v>198</v>
      </c>
      <c r="C12" s="110">
        <f>ROUNDUP(B12,0)</f>
        <v>198</v>
      </c>
      <c r="D12" s="110">
        <v>0.48</v>
      </c>
      <c r="E12" s="110">
        <f>D12*C12</f>
        <v>95.039999999999992</v>
      </c>
      <c r="F12" s="111">
        <f>E12*$K$12</f>
        <v>2851.2</v>
      </c>
      <c r="G12" s="103"/>
      <c r="H12" s="87"/>
      <c r="I12" s="87"/>
      <c r="J12" s="119" t="s">
        <v>205</v>
      </c>
      <c r="K12" s="120">
        <v>30</v>
      </c>
    </row>
    <row r="13" spans="1:11" ht="14.15" x14ac:dyDescent="0.35">
      <c r="A13" s="179">
        <v>800</v>
      </c>
      <c r="B13" s="110">
        <f>SUM('CAL VERIFICAÇÕES'!D11:D17)</f>
        <v>630</v>
      </c>
      <c r="C13" s="110">
        <f>ROUNDUP(B13,0)</f>
        <v>630</v>
      </c>
      <c r="D13" s="110">
        <v>0.88</v>
      </c>
      <c r="E13" s="110">
        <f>D13*C13</f>
        <v>554.4</v>
      </c>
      <c r="F13" s="111">
        <f>E13*$K$12</f>
        <v>16632</v>
      </c>
      <c r="G13" s="103"/>
      <c r="H13" s="87"/>
      <c r="I13" s="87"/>
      <c r="J13" s="119"/>
      <c r="K13" s="120"/>
    </row>
    <row r="14" spans="1:11" ht="14.6" thickBot="1" x14ac:dyDescent="0.4">
      <c r="A14" s="179">
        <v>1000</v>
      </c>
      <c r="B14" s="110">
        <f>'CALC. DIMEN.'!C18</f>
        <v>79</v>
      </c>
      <c r="C14" s="110">
        <f>ROUNDUP(B14,0)</f>
        <v>79</v>
      </c>
      <c r="D14" s="110">
        <v>1.43</v>
      </c>
      <c r="E14" s="110">
        <f>D14*C14</f>
        <v>112.97</v>
      </c>
      <c r="F14" s="111">
        <f>E14*$K$12</f>
        <v>3389.1</v>
      </c>
      <c r="G14" s="103"/>
      <c r="H14" s="87"/>
      <c r="I14" s="87"/>
      <c r="J14" s="121"/>
      <c r="K14" s="122"/>
    </row>
    <row r="15" spans="1:11" ht="14.6" thickBot="1" x14ac:dyDescent="0.4">
      <c r="A15" s="112">
        <v>1500</v>
      </c>
      <c r="B15" s="114">
        <v>0</v>
      </c>
      <c r="C15" s="114">
        <f>ROUNDUP(B15,0)</f>
        <v>0</v>
      </c>
      <c r="D15" s="114">
        <v>2.6</v>
      </c>
      <c r="E15" s="114">
        <f>D15*C15</f>
        <v>0</v>
      </c>
      <c r="F15" s="115">
        <f>E15*$K$12</f>
        <v>0</v>
      </c>
      <c r="G15" s="103"/>
      <c r="H15" s="87"/>
      <c r="I15" s="87"/>
      <c r="J15" s="87"/>
      <c r="K15" s="87"/>
    </row>
    <row r="16" spans="1:11" ht="14.15" x14ac:dyDescent="0.35">
      <c r="A16" s="88"/>
      <c r="B16" s="88"/>
      <c r="C16" s="103"/>
      <c r="D16" s="103"/>
      <c r="E16" s="103"/>
      <c r="F16" s="103"/>
      <c r="G16" s="103"/>
      <c r="H16" s="87"/>
      <c r="I16" s="87"/>
      <c r="J16" s="87"/>
      <c r="K16" s="87"/>
    </row>
    <row r="17" spans="1:11" ht="14.6" hidden="1" thickBot="1" x14ac:dyDescent="0.4">
      <c r="A17" s="709" t="s">
        <v>114</v>
      </c>
      <c r="B17" s="710"/>
      <c r="C17" s="710"/>
      <c r="D17" s="711"/>
      <c r="E17" s="109"/>
      <c r="F17" s="109"/>
      <c r="G17" s="108"/>
      <c r="H17" s="108"/>
      <c r="I17" s="108"/>
      <c r="J17" s="108"/>
      <c r="K17" s="108"/>
    </row>
    <row r="18" spans="1:11" ht="15" hidden="1" customHeight="1" x14ac:dyDescent="0.35">
      <c r="A18" s="714" t="s">
        <v>203</v>
      </c>
      <c r="B18" s="664" t="s">
        <v>204</v>
      </c>
      <c r="C18" s="664" t="s">
        <v>200</v>
      </c>
      <c r="D18" s="656" t="s">
        <v>201</v>
      </c>
      <c r="E18" s="708"/>
      <c r="F18" s="87"/>
      <c r="G18" s="87"/>
      <c r="H18" s="87"/>
      <c r="I18" s="87"/>
      <c r="J18" s="87"/>
      <c r="K18" s="87"/>
    </row>
    <row r="19" spans="1:11" ht="14.25" hidden="1" customHeight="1" x14ac:dyDescent="0.35">
      <c r="A19" s="715"/>
      <c r="B19" s="665"/>
      <c r="C19" s="665"/>
      <c r="D19" s="657"/>
      <c r="E19" s="708"/>
      <c r="F19" s="87"/>
      <c r="G19" s="87"/>
      <c r="H19" s="87"/>
      <c r="I19" s="87"/>
      <c r="J19" s="87"/>
      <c r="K19" s="87"/>
    </row>
    <row r="20" spans="1:11" ht="36.75" hidden="1" customHeight="1" x14ac:dyDescent="0.35">
      <c r="A20" s="715"/>
      <c r="B20" s="665"/>
      <c r="C20" s="665"/>
      <c r="D20" s="657"/>
      <c r="E20" s="708"/>
      <c r="F20" s="87"/>
      <c r="G20" s="87"/>
      <c r="H20" s="87"/>
      <c r="I20" s="87"/>
      <c r="J20" s="87"/>
      <c r="K20" s="87"/>
    </row>
    <row r="21" spans="1:11" ht="14.6" hidden="1" thickBot="1" x14ac:dyDescent="0.4">
      <c r="A21" s="116">
        <f>'CÁLCULO DE VOL E ESC REDE PRIN.'!I19+'CAL VOL. REDE COL.'!I33</f>
        <v>131.74380000000002</v>
      </c>
      <c r="B21" s="113">
        <v>1.5</v>
      </c>
      <c r="C21" s="114">
        <f>A21*B21</f>
        <v>197.61570000000003</v>
      </c>
      <c r="D21" s="115">
        <f>C21*K13</f>
        <v>0</v>
      </c>
      <c r="E21" s="103"/>
      <c r="F21" s="87"/>
      <c r="G21" s="87"/>
      <c r="H21" s="87"/>
      <c r="I21" s="87"/>
      <c r="J21" s="87"/>
      <c r="K21" s="87"/>
    </row>
    <row r="22" spans="1:11" ht="14.15" x14ac:dyDescent="0.35">
      <c r="A22" s="103"/>
      <c r="B22" s="88"/>
      <c r="C22" s="103"/>
      <c r="D22" s="103"/>
      <c r="E22" s="103"/>
      <c r="F22" s="87"/>
      <c r="G22" s="87"/>
      <c r="H22" s="87"/>
      <c r="I22" s="87"/>
      <c r="J22" s="87"/>
      <c r="K22" s="87"/>
    </row>
    <row r="23" spans="1:11" ht="15.75" customHeight="1" thickBot="1" x14ac:dyDescent="0.4">
      <c r="A23" s="712"/>
      <c r="B23" s="712"/>
      <c r="C23" s="712"/>
      <c r="D23" s="712"/>
      <c r="E23" s="712"/>
      <c r="F23" s="712"/>
      <c r="G23" s="712"/>
      <c r="H23" s="712"/>
      <c r="I23" s="712"/>
      <c r="J23" s="712"/>
      <c r="K23" s="712"/>
    </row>
    <row r="24" spans="1:11" ht="15.75" customHeight="1" x14ac:dyDescent="0.35">
      <c r="A24" s="425" t="s">
        <v>137</v>
      </c>
      <c r="B24" s="426"/>
      <c r="C24" s="426"/>
      <c r="D24" s="426" t="s">
        <v>138</v>
      </c>
      <c r="E24" s="426"/>
      <c r="F24" s="426"/>
      <c r="G24" s="701" t="s">
        <v>142</v>
      </c>
      <c r="H24" s="701"/>
      <c r="I24" s="701"/>
      <c r="J24" s="701"/>
      <c r="K24" s="702"/>
    </row>
    <row r="25" spans="1:11" ht="15.75" customHeight="1" x14ac:dyDescent="0.35">
      <c r="A25" s="427"/>
      <c r="B25" s="428"/>
      <c r="C25" s="428"/>
      <c r="D25" s="428"/>
      <c r="E25" s="428"/>
      <c r="F25" s="428"/>
      <c r="G25" s="703"/>
      <c r="H25" s="703"/>
      <c r="I25" s="703"/>
      <c r="J25" s="703"/>
      <c r="K25" s="704"/>
    </row>
    <row r="26" spans="1:11" ht="15.75" customHeight="1" x14ac:dyDescent="0.35">
      <c r="A26" s="375"/>
      <c r="B26" s="374"/>
      <c r="C26" s="374"/>
      <c r="D26" s="374"/>
      <c r="E26" s="374"/>
      <c r="F26" s="374"/>
      <c r="G26" s="410" t="s">
        <v>291</v>
      </c>
      <c r="H26" s="713"/>
      <c r="I26" s="713"/>
      <c r="J26" s="713"/>
      <c r="K26" s="411"/>
    </row>
    <row r="27" spans="1:11" ht="15.75" customHeight="1" x14ac:dyDescent="0.35">
      <c r="A27" s="375"/>
      <c r="B27" s="374"/>
      <c r="C27" s="374"/>
      <c r="D27" s="374"/>
      <c r="E27" s="374"/>
      <c r="F27" s="374"/>
      <c r="G27" s="705"/>
      <c r="H27" s="691"/>
      <c r="I27" s="691"/>
      <c r="J27" s="691"/>
      <c r="K27" s="692"/>
    </row>
    <row r="28" spans="1:11" ht="15.75" customHeight="1" x14ac:dyDescent="0.35">
      <c r="A28" s="429" t="s">
        <v>13</v>
      </c>
      <c r="B28" s="430"/>
      <c r="C28" s="430"/>
      <c r="D28" s="428" t="s">
        <v>140</v>
      </c>
      <c r="E28" s="428"/>
      <c r="F28" s="428"/>
      <c r="G28" s="705"/>
      <c r="H28" s="691"/>
      <c r="I28" s="691"/>
      <c r="J28" s="691"/>
      <c r="K28" s="692"/>
    </row>
    <row r="29" spans="1:11" ht="15.75" customHeight="1" thickBot="1" x14ac:dyDescent="0.4">
      <c r="A29" s="431" t="s">
        <v>14</v>
      </c>
      <c r="B29" s="707"/>
      <c r="C29" s="707"/>
      <c r="D29" s="700" t="s">
        <v>139</v>
      </c>
      <c r="E29" s="700"/>
      <c r="F29" s="700"/>
      <c r="G29" s="706"/>
      <c r="H29" s="501"/>
      <c r="I29" s="501"/>
      <c r="J29" s="501"/>
      <c r="K29" s="474"/>
    </row>
    <row r="30" spans="1:11" ht="15.75" customHeight="1" x14ac:dyDescent="0.35">
      <c r="E30" s="12"/>
    </row>
    <row r="31" spans="1:11" ht="15.75" customHeight="1" x14ac:dyDescent="0.35"/>
    <row r="32" spans="1:11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</sheetData>
  <mergeCells count="35">
    <mergeCell ref="A6:K6"/>
    <mergeCell ref="J10:K10"/>
    <mergeCell ref="G8:G10"/>
    <mergeCell ref="A8:A10"/>
    <mergeCell ref="C8:C10"/>
    <mergeCell ref="D8:D10"/>
    <mergeCell ref="E8:E10"/>
    <mergeCell ref="F8:F10"/>
    <mergeCell ref="B8:B10"/>
    <mergeCell ref="A7:F7"/>
    <mergeCell ref="E18:E20"/>
    <mergeCell ref="A17:D17"/>
    <mergeCell ref="A23:K23"/>
    <mergeCell ref="G26:K26"/>
    <mergeCell ref="G27:K27"/>
    <mergeCell ref="A18:A20"/>
    <mergeCell ref="B18:B20"/>
    <mergeCell ref="C18:C20"/>
    <mergeCell ref="D18:D20"/>
    <mergeCell ref="D29:F29"/>
    <mergeCell ref="A24:C25"/>
    <mergeCell ref="D24:F25"/>
    <mergeCell ref="G24:K25"/>
    <mergeCell ref="A26:C27"/>
    <mergeCell ref="D26:F27"/>
    <mergeCell ref="G28:K28"/>
    <mergeCell ref="G29:K29"/>
    <mergeCell ref="A28:C28"/>
    <mergeCell ref="D28:F28"/>
    <mergeCell ref="A29:C29"/>
    <mergeCell ref="B1:K1"/>
    <mergeCell ref="B2:K2"/>
    <mergeCell ref="B3:K3"/>
    <mergeCell ref="B4:K4"/>
    <mergeCell ref="A5:K5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1002"/>
  <sheetViews>
    <sheetView workbookViewId="0">
      <selection activeCell="I11" sqref="I11"/>
    </sheetView>
  </sheetViews>
  <sheetFormatPr defaultColWidth="12.640625" defaultRowHeight="15" customHeight="1" x14ac:dyDescent="0.35"/>
  <cols>
    <col min="1" max="1" width="16.5" customWidth="1"/>
    <col min="2" max="2" width="16.7109375" customWidth="1"/>
    <col min="3" max="3" width="14.640625" customWidth="1"/>
    <col min="4" max="4" width="14.2109375" customWidth="1"/>
    <col min="5" max="5" width="16.5" customWidth="1"/>
    <col min="6" max="6" width="14.35546875" customWidth="1"/>
    <col min="7" max="7" width="12" customWidth="1"/>
    <col min="8" max="8" width="12.5" customWidth="1"/>
    <col min="9" max="9" width="15.5" customWidth="1"/>
    <col min="10" max="10" width="13.85546875" customWidth="1"/>
    <col min="11" max="11" width="11.35546875" customWidth="1"/>
    <col min="12" max="23" width="7.640625" customWidth="1"/>
  </cols>
  <sheetData>
    <row r="1" spans="1:11" ht="14.15" x14ac:dyDescent="0.35">
      <c r="A1" s="56" t="s">
        <v>0</v>
      </c>
      <c r="B1" s="658" t="str">
        <f>PLANILHA!B1</f>
        <v>Construção de rede de drenagem pluvial</v>
      </c>
      <c r="C1" s="574"/>
      <c r="D1" s="574"/>
      <c r="E1" s="574"/>
      <c r="F1" s="574"/>
      <c r="G1" s="574"/>
      <c r="H1" s="574"/>
      <c r="I1" s="574"/>
      <c r="J1" s="574"/>
      <c r="K1" s="574"/>
    </row>
    <row r="2" spans="1:11" ht="14.15" x14ac:dyDescent="0.35">
      <c r="A2" s="56" t="s">
        <v>1</v>
      </c>
      <c r="B2" s="658" t="str">
        <f>PLANILHA!B2</f>
        <v>Prefeitura Municipal de Indiavaí</v>
      </c>
      <c r="C2" s="574"/>
      <c r="D2" s="574"/>
      <c r="E2" s="574"/>
      <c r="F2" s="574"/>
      <c r="G2" s="574"/>
      <c r="H2" s="574"/>
      <c r="I2" s="574"/>
      <c r="J2" s="574"/>
      <c r="K2" s="574"/>
    </row>
    <row r="3" spans="1:11" ht="14.15" x14ac:dyDescent="0.35">
      <c r="A3" s="56" t="s">
        <v>2</v>
      </c>
      <c r="B3" s="658" t="str">
        <f>PLANILHA!B3</f>
        <v>Avenida Governador Jayme Campos</v>
      </c>
      <c r="C3" s="574"/>
      <c r="D3" s="574"/>
      <c r="E3" s="574"/>
      <c r="F3" s="574"/>
      <c r="G3" s="574"/>
      <c r="H3" s="574"/>
      <c r="I3" s="574"/>
      <c r="J3" s="574"/>
      <c r="K3" s="574"/>
    </row>
    <row r="4" spans="1:11" ht="14.6" thickBot="1" x14ac:dyDescent="0.4">
      <c r="A4" s="57" t="s">
        <v>3</v>
      </c>
      <c r="B4" s="659" t="str">
        <f>DESCRIÇÃO!B4</f>
        <v>30 de julho de 2021</v>
      </c>
      <c r="C4" s="660"/>
      <c r="D4" s="660"/>
      <c r="E4" s="660"/>
      <c r="F4" s="660"/>
      <c r="G4" s="660"/>
      <c r="H4" s="660"/>
      <c r="I4" s="660"/>
      <c r="J4" s="660"/>
      <c r="K4" s="660"/>
    </row>
    <row r="5" spans="1:11" ht="14.6" thickBot="1" x14ac:dyDescent="0.4">
      <c r="A5" s="661" t="s">
        <v>290</v>
      </c>
      <c r="B5" s="662"/>
      <c r="C5" s="662"/>
      <c r="D5" s="662"/>
      <c r="E5" s="662"/>
      <c r="F5" s="662"/>
      <c r="G5" s="662"/>
      <c r="H5" s="662"/>
      <c r="I5" s="662"/>
      <c r="J5" s="662"/>
      <c r="K5" s="663"/>
    </row>
    <row r="6" spans="1:11" ht="14.6" thickBot="1" x14ac:dyDescent="0.4">
      <c r="A6" s="716"/>
      <c r="B6" s="716"/>
      <c r="C6" s="716"/>
      <c r="D6" s="716"/>
      <c r="E6" s="716"/>
      <c r="F6" s="716"/>
      <c r="G6" s="716"/>
      <c r="H6" s="716"/>
      <c r="I6" s="716"/>
      <c r="J6" s="716"/>
      <c r="K6" s="716"/>
    </row>
    <row r="7" spans="1:11" ht="14.6" thickBot="1" x14ac:dyDescent="0.4">
      <c r="A7" s="709" t="s">
        <v>202</v>
      </c>
      <c r="B7" s="710"/>
      <c r="C7" s="710"/>
      <c r="D7" s="710"/>
      <c r="E7" s="710"/>
      <c r="F7" s="711"/>
      <c r="G7" s="108"/>
      <c r="H7" s="108"/>
      <c r="I7" s="108"/>
      <c r="J7" s="108"/>
      <c r="K7" s="108"/>
    </row>
    <row r="8" spans="1:11" ht="15" customHeight="1" x14ac:dyDescent="0.35">
      <c r="A8" s="668" t="s">
        <v>151</v>
      </c>
      <c r="B8" s="666" t="s">
        <v>153</v>
      </c>
      <c r="C8" s="666" t="s">
        <v>191</v>
      </c>
      <c r="D8" s="664" t="s">
        <v>199</v>
      </c>
      <c r="E8" s="664" t="s">
        <v>200</v>
      </c>
      <c r="F8" s="656" t="s">
        <v>201</v>
      </c>
      <c r="G8" s="708"/>
      <c r="H8" s="87"/>
      <c r="I8" s="87"/>
      <c r="J8" s="87"/>
      <c r="K8" s="87"/>
    </row>
    <row r="9" spans="1:11" ht="14.25" customHeight="1" thickBot="1" x14ac:dyDescent="0.4">
      <c r="A9" s="669"/>
      <c r="B9" s="667"/>
      <c r="C9" s="667"/>
      <c r="D9" s="665"/>
      <c r="E9" s="665"/>
      <c r="F9" s="657"/>
      <c r="G9" s="708"/>
      <c r="H9" s="87"/>
      <c r="I9" s="100"/>
      <c r="J9" s="87"/>
      <c r="K9" s="87"/>
    </row>
    <row r="10" spans="1:11" ht="36.75" customHeight="1" x14ac:dyDescent="0.35">
      <c r="A10" s="669"/>
      <c r="B10" s="667"/>
      <c r="C10" s="667"/>
      <c r="D10" s="665"/>
      <c r="E10" s="665"/>
      <c r="F10" s="657"/>
      <c r="G10" s="708"/>
      <c r="H10" s="87"/>
      <c r="I10" s="87"/>
      <c r="J10" s="717" t="s">
        <v>206</v>
      </c>
      <c r="K10" s="718"/>
    </row>
    <row r="11" spans="1:11" ht="14.15" x14ac:dyDescent="0.35">
      <c r="A11" s="179">
        <v>400</v>
      </c>
      <c r="B11" s="110">
        <f>SUM('CAL VOL. REDE COL.'!C9:C32)</f>
        <v>333.82</v>
      </c>
      <c r="C11" s="110">
        <f>ROUNDUP(B11,0)</f>
        <v>334</v>
      </c>
      <c r="D11" s="110">
        <v>0.1</v>
      </c>
      <c r="E11" s="110">
        <f>D11*C11</f>
        <v>33.4</v>
      </c>
      <c r="F11" s="111">
        <f>E11*$K$12</f>
        <v>1436.2</v>
      </c>
      <c r="G11" s="103"/>
      <c r="H11" s="87"/>
      <c r="I11" s="87"/>
      <c r="J11" s="117" t="s">
        <v>74</v>
      </c>
      <c r="K11" s="118" t="s">
        <v>207</v>
      </c>
    </row>
    <row r="12" spans="1:11" ht="14.15" x14ac:dyDescent="0.35">
      <c r="A12" s="179">
        <v>600</v>
      </c>
      <c r="B12" s="110">
        <f>SUM('CAL VERIFICAÇÕES'!D9:D10)</f>
        <v>198</v>
      </c>
      <c r="C12" s="110">
        <f>ROUNDUP(B12,0)</f>
        <v>198</v>
      </c>
      <c r="D12" s="110">
        <v>0.48</v>
      </c>
      <c r="E12" s="110">
        <f>D12*C12</f>
        <v>95.039999999999992</v>
      </c>
      <c r="F12" s="111">
        <f>E12*$K$12</f>
        <v>4086.72</v>
      </c>
      <c r="G12" s="103"/>
      <c r="H12" s="87"/>
      <c r="I12" s="87"/>
      <c r="J12" s="119" t="s">
        <v>205</v>
      </c>
      <c r="K12" s="120">
        <v>43</v>
      </c>
    </row>
    <row r="13" spans="1:11" ht="14.15" x14ac:dyDescent="0.35">
      <c r="A13" s="179">
        <v>800</v>
      </c>
      <c r="B13" s="110">
        <f>SUM('CAL VERIFICAÇÕES'!D11:D17)</f>
        <v>630</v>
      </c>
      <c r="C13" s="110">
        <f>ROUNDUP(B13,0)</f>
        <v>630</v>
      </c>
      <c r="D13" s="110">
        <v>0.88</v>
      </c>
      <c r="E13" s="110">
        <f>D13*C13</f>
        <v>554.4</v>
      </c>
      <c r="F13" s="111">
        <f>E13*$K$12</f>
        <v>23839.200000000001</v>
      </c>
      <c r="G13" s="103"/>
      <c r="H13" s="87"/>
      <c r="I13" s="87"/>
      <c r="J13" s="119"/>
      <c r="K13" s="120"/>
    </row>
    <row r="14" spans="1:11" ht="14.6" thickBot="1" x14ac:dyDescent="0.4">
      <c r="A14" s="179">
        <v>1000</v>
      </c>
      <c r="B14" s="110">
        <f>'CALC. DIMEN.'!C18</f>
        <v>79</v>
      </c>
      <c r="C14" s="110">
        <f>ROUNDUP(B14,0)</f>
        <v>79</v>
      </c>
      <c r="D14" s="110">
        <v>1.43</v>
      </c>
      <c r="E14" s="110">
        <f>D14*C14</f>
        <v>112.97</v>
      </c>
      <c r="F14" s="111">
        <f>E14*$K$12</f>
        <v>4857.71</v>
      </c>
      <c r="G14" s="103"/>
      <c r="H14" s="87"/>
      <c r="I14" s="87"/>
      <c r="J14" s="121"/>
      <c r="K14" s="122"/>
    </row>
    <row r="15" spans="1:11" ht="14.6" thickBot="1" x14ac:dyDescent="0.4">
      <c r="A15" s="112">
        <v>1500</v>
      </c>
      <c r="B15" s="114">
        <v>0</v>
      </c>
      <c r="C15" s="114">
        <f>ROUNDUP(B15,0)</f>
        <v>0</v>
      </c>
      <c r="D15" s="114">
        <v>2.6</v>
      </c>
      <c r="E15" s="114">
        <f>D15*C15</f>
        <v>0</v>
      </c>
      <c r="F15" s="115">
        <f>E15*$K$12</f>
        <v>0</v>
      </c>
      <c r="G15" s="103"/>
      <c r="H15" s="87"/>
      <c r="I15" s="87"/>
      <c r="J15" s="87"/>
      <c r="K15" s="87"/>
    </row>
    <row r="16" spans="1:11" ht="14.15" x14ac:dyDescent="0.35">
      <c r="A16" s="88"/>
      <c r="B16" s="88"/>
      <c r="C16" s="103"/>
      <c r="D16" s="103"/>
      <c r="E16" s="103"/>
      <c r="F16" s="103"/>
      <c r="G16" s="103"/>
      <c r="H16" s="87"/>
      <c r="I16" s="87"/>
      <c r="J16" s="87"/>
      <c r="K16" s="87"/>
    </row>
    <row r="17" spans="1:11" ht="14.6" hidden="1" thickBot="1" x14ac:dyDescent="0.4">
      <c r="A17" s="709" t="s">
        <v>114</v>
      </c>
      <c r="B17" s="710"/>
      <c r="C17" s="710"/>
      <c r="D17" s="711"/>
      <c r="E17" s="109"/>
      <c r="F17" s="109"/>
      <c r="G17" s="108"/>
      <c r="H17" s="108"/>
      <c r="I17" s="108"/>
      <c r="J17" s="108"/>
      <c r="K17" s="108"/>
    </row>
    <row r="18" spans="1:11" ht="15" hidden="1" customHeight="1" x14ac:dyDescent="0.35">
      <c r="A18" s="714" t="s">
        <v>203</v>
      </c>
      <c r="B18" s="664" t="s">
        <v>204</v>
      </c>
      <c r="C18" s="664" t="s">
        <v>200</v>
      </c>
      <c r="D18" s="656" t="s">
        <v>201</v>
      </c>
      <c r="E18" s="708"/>
      <c r="F18" s="87"/>
      <c r="G18" s="87"/>
      <c r="H18" s="87"/>
      <c r="I18" s="87"/>
      <c r="J18" s="87"/>
      <c r="K18" s="87"/>
    </row>
    <row r="19" spans="1:11" ht="14.25" hidden="1" customHeight="1" x14ac:dyDescent="0.35">
      <c r="A19" s="715"/>
      <c r="B19" s="665"/>
      <c r="C19" s="665"/>
      <c r="D19" s="657"/>
      <c r="E19" s="708"/>
      <c r="F19" s="87"/>
      <c r="G19" s="87"/>
      <c r="H19" s="87"/>
      <c r="I19" s="87"/>
      <c r="J19" s="87"/>
      <c r="K19" s="87"/>
    </row>
    <row r="20" spans="1:11" ht="36.75" hidden="1" customHeight="1" x14ac:dyDescent="0.35">
      <c r="A20" s="715"/>
      <c r="B20" s="665"/>
      <c r="C20" s="665"/>
      <c r="D20" s="657"/>
      <c r="E20" s="708"/>
      <c r="F20" s="87"/>
      <c r="G20" s="87"/>
      <c r="H20" s="87"/>
      <c r="I20" s="87"/>
      <c r="J20" s="87"/>
      <c r="K20" s="87"/>
    </row>
    <row r="21" spans="1:11" ht="14.6" hidden="1" thickBot="1" x14ac:dyDescent="0.4">
      <c r="A21" s="116">
        <f>'CÁLCULO DE VOL E ESC REDE PRIN.'!I19+'CAL VOL. REDE COL.'!I33</f>
        <v>131.74380000000002</v>
      </c>
      <c r="B21" s="113">
        <v>1.5</v>
      </c>
      <c r="C21" s="114">
        <f>A21*B21</f>
        <v>197.61570000000003</v>
      </c>
      <c r="D21" s="115">
        <f>C21*K13</f>
        <v>0</v>
      </c>
      <c r="E21" s="103"/>
      <c r="F21" s="87"/>
      <c r="G21" s="87"/>
      <c r="H21" s="87"/>
      <c r="I21" s="87"/>
      <c r="J21" s="87"/>
      <c r="K21" s="87"/>
    </row>
    <row r="22" spans="1:11" ht="14.15" hidden="1" x14ac:dyDescent="0.35">
      <c r="A22" s="103"/>
      <c r="B22" s="88"/>
      <c r="C22" s="103"/>
      <c r="D22" s="103"/>
      <c r="E22" s="103"/>
      <c r="F22" s="87"/>
      <c r="G22" s="87"/>
      <c r="H22" s="87"/>
      <c r="I22" s="87"/>
      <c r="J22" s="87"/>
      <c r="K22" s="87"/>
    </row>
    <row r="23" spans="1:11" ht="15.75" customHeight="1" thickBot="1" x14ac:dyDescent="0.4">
      <c r="A23" s="712"/>
      <c r="B23" s="712"/>
      <c r="C23" s="712"/>
      <c r="D23" s="712"/>
      <c r="E23" s="712"/>
      <c r="F23" s="712"/>
      <c r="G23" s="712"/>
      <c r="H23" s="712"/>
      <c r="I23" s="712"/>
      <c r="J23" s="712"/>
      <c r="K23" s="712"/>
    </row>
    <row r="24" spans="1:11" ht="15.75" customHeight="1" x14ac:dyDescent="0.35">
      <c r="A24" s="425" t="s">
        <v>137</v>
      </c>
      <c r="B24" s="426"/>
      <c r="C24" s="426"/>
      <c r="D24" s="426" t="s">
        <v>138</v>
      </c>
      <c r="E24" s="426"/>
      <c r="F24" s="426"/>
      <c r="G24" s="701" t="s">
        <v>142</v>
      </c>
      <c r="H24" s="701"/>
      <c r="I24" s="701"/>
      <c r="J24" s="701"/>
      <c r="K24" s="702"/>
    </row>
    <row r="25" spans="1:11" ht="15.75" customHeight="1" x14ac:dyDescent="0.35">
      <c r="A25" s="427"/>
      <c r="B25" s="428"/>
      <c r="C25" s="428"/>
      <c r="D25" s="428"/>
      <c r="E25" s="428"/>
      <c r="F25" s="428"/>
      <c r="G25" s="703"/>
      <c r="H25" s="703"/>
      <c r="I25" s="703"/>
      <c r="J25" s="703"/>
      <c r="K25" s="704"/>
    </row>
    <row r="26" spans="1:11" ht="15.75" customHeight="1" x14ac:dyDescent="0.35">
      <c r="A26" s="375"/>
      <c r="B26" s="374"/>
      <c r="C26" s="374"/>
      <c r="D26" s="374"/>
      <c r="E26" s="374"/>
      <c r="F26" s="374"/>
      <c r="G26" s="410" t="s">
        <v>291</v>
      </c>
      <c r="H26" s="713"/>
      <c r="I26" s="713"/>
      <c r="J26" s="713"/>
      <c r="K26" s="411"/>
    </row>
    <row r="27" spans="1:11" ht="15.75" customHeight="1" x14ac:dyDescent="0.35">
      <c r="A27" s="375"/>
      <c r="B27" s="374"/>
      <c r="C27" s="374"/>
      <c r="D27" s="374"/>
      <c r="E27" s="374"/>
      <c r="F27" s="374"/>
      <c r="G27" s="705"/>
      <c r="H27" s="691"/>
      <c r="I27" s="691"/>
      <c r="J27" s="691"/>
      <c r="K27" s="692"/>
    </row>
    <row r="28" spans="1:11" ht="15.75" customHeight="1" x14ac:dyDescent="0.35">
      <c r="A28" s="429" t="s">
        <v>13</v>
      </c>
      <c r="B28" s="430"/>
      <c r="C28" s="430"/>
      <c r="D28" s="428" t="s">
        <v>140</v>
      </c>
      <c r="E28" s="428"/>
      <c r="F28" s="428"/>
      <c r="G28" s="705"/>
      <c r="H28" s="691"/>
      <c r="I28" s="691"/>
      <c r="J28" s="691"/>
      <c r="K28" s="692"/>
    </row>
    <row r="29" spans="1:11" ht="15.75" customHeight="1" thickBot="1" x14ac:dyDescent="0.4">
      <c r="A29" s="431" t="s">
        <v>14</v>
      </c>
      <c r="B29" s="707"/>
      <c r="C29" s="707"/>
      <c r="D29" s="700" t="s">
        <v>139</v>
      </c>
      <c r="E29" s="700"/>
      <c r="F29" s="700"/>
      <c r="G29" s="706"/>
      <c r="H29" s="501"/>
      <c r="I29" s="501"/>
      <c r="J29" s="501"/>
      <c r="K29" s="474"/>
    </row>
    <row r="30" spans="1:11" ht="15.75" customHeight="1" x14ac:dyDescent="0.35">
      <c r="E30" s="12"/>
    </row>
    <row r="31" spans="1:11" ht="15.75" customHeight="1" x14ac:dyDescent="0.35"/>
    <row r="32" spans="1:11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  <row r="1002" ht="15.75" customHeight="1" x14ac:dyDescent="0.35"/>
  </sheetData>
  <mergeCells count="35">
    <mergeCell ref="B18:B20"/>
    <mergeCell ref="C18:C20"/>
    <mergeCell ref="D18:D20"/>
    <mergeCell ref="E18:E20"/>
    <mergeCell ref="D29:F29"/>
    <mergeCell ref="A23:K23"/>
    <mergeCell ref="A24:C25"/>
    <mergeCell ref="D24:F25"/>
    <mergeCell ref="G24:K25"/>
    <mergeCell ref="A26:C27"/>
    <mergeCell ref="D26:F27"/>
    <mergeCell ref="A28:C28"/>
    <mergeCell ref="D28:F28"/>
    <mergeCell ref="A29:C29"/>
    <mergeCell ref="B1:K1"/>
    <mergeCell ref="B2:K2"/>
    <mergeCell ref="B3:K3"/>
    <mergeCell ref="B4:K4"/>
    <mergeCell ref="A5:K5"/>
    <mergeCell ref="A6:K6"/>
    <mergeCell ref="G26:K26"/>
    <mergeCell ref="G27:K27"/>
    <mergeCell ref="G28:K28"/>
    <mergeCell ref="G29:K29"/>
    <mergeCell ref="A7:F7"/>
    <mergeCell ref="A8:A10"/>
    <mergeCell ref="B8:B10"/>
    <mergeCell ref="C8:C10"/>
    <mergeCell ref="D8:D10"/>
    <mergeCell ref="E8:E10"/>
    <mergeCell ref="F8:F10"/>
    <mergeCell ref="G8:G10"/>
    <mergeCell ref="J10:K10"/>
    <mergeCell ref="A17:D17"/>
    <mergeCell ref="A18:A20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997"/>
  <sheetViews>
    <sheetView view="pageBreakPreview" topLeftCell="A7" zoomScaleNormal="100" zoomScaleSheetLayoutView="100" workbookViewId="0">
      <selection activeCell="A37" sqref="A37:D37"/>
    </sheetView>
  </sheetViews>
  <sheetFormatPr defaultColWidth="12.640625" defaultRowHeight="15" customHeight="1" x14ac:dyDescent="0.35"/>
  <cols>
    <col min="1" max="1" width="8"/>
    <col min="2" max="2" width="35.85546875" customWidth="1"/>
    <col min="3" max="3" width="13" customWidth="1"/>
    <col min="4" max="4" width="15.35546875" customWidth="1"/>
    <col min="5" max="26" width="7.640625" customWidth="1"/>
  </cols>
  <sheetData>
    <row r="1" spans="1:4" ht="15" customHeight="1" thickBot="1" x14ac:dyDescent="0.4">
      <c r="A1" s="661" t="s">
        <v>292</v>
      </c>
      <c r="B1" s="662"/>
      <c r="C1" s="662"/>
      <c r="D1" s="663"/>
    </row>
    <row r="2" spans="1:4" ht="15" customHeight="1" thickBot="1" x14ac:dyDescent="0.4">
      <c r="A2" s="138"/>
      <c r="B2" s="87"/>
      <c r="C2" s="87"/>
      <c r="D2" s="139"/>
    </row>
    <row r="3" spans="1:4" ht="15" customHeight="1" x14ac:dyDescent="0.35">
      <c r="A3" s="719" t="s">
        <v>5</v>
      </c>
      <c r="B3" s="721" t="s">
        <v>211</v>
      </c>
      <c r="C3" s="721" t="s">
        <v>227</v>
      </c>
      <c r="D3" s="741" t="s">
        <v>228</v>
      </c>
    </row>
    <row r="4" spans="1:4" ht="15" customHeight="1" thickBot="1" x14ac:dyDescent="0.4">
      <c r="A4" s="720"/>
      <c r="B4" s="722"/>
      <c r="C4" s="722"/>
      <c r="D4" s="742"/>
    </row>
    <row r="5" spans="1:4" ht="15" customHeight="1" x14ac:dyDescent="0.35">
      <c r="A5" s="140"/>
      <c r="B5" s="134"/>
      <c r="C5" s="135"/>
      <c r="D5" s="141"/>
    </row>
    <row r="6" spans="1:4" ht="15" customHeight="1" x14ac:dyDescent="0.35">
      <c r="A6" s="144">
        <v>1</v>
      </c>
      <c r="B6" s="145" t="s">
        <v>212</v>
      </c>
      <c r="C6" s="146" t="s">
        <v>30</v>
      </c>
      <c r="D6" s="147">
        <v>4</v>
      </c>
    </row>
    <row r="7" spans="1:4" ht="15" customHeight="1" x14ac:dyDescent="0.35">
      <c r="A7" s="148" t="s">
        <v>26</v>
      </c>
      <c r="B7" s="149" t="s">
        <v>213</v>
      </c>
      <c r="C7" s="150" t="s">
        <v>30</v>
      </c>
      <c r="D7" s="151" t="s">
        <v>30</v>
      </c>
    </row>
    <row r="8" spans="1:4" ht="15" customHeight="1" x14ac:dyDescent="0.35">
      <c r="A8" s="148" t="s">
        <v>112</v>
      </c>
      <c r="B8" s="149" t="s">
        <v>214</v>
      </c>
      <c r="C8" s="150" t="s">
        <v>30</v>
      </c>
      <c r="D8" s="151" t="s">
        <v>30</v>
      </c>
    </row>
    <row r="9" spans="1:4" ht="15" customHeight="1" x14ac:dyDescent="0.35">
      <c r="A9" s="148" t="s">
        <v>117</v>
      </c>
      <c r="B9" s="149" t="s">
        <v>215</v>
      </c>
      <c r="C9" s="150" t="s">
        <v>30</v>
      </c>
      <c r="D9" s="151" t="s">
        <v>30</v>
      </c>
    </row>
    <row r="10" spans="1:4" ht="15" customHeight="1" x14ac:dyDescent="0.35">
      <c r="A10" s="152" t="s">
        <v>30</v>
      </c>
      <c r="B10" s="149" t="s">
        <v>30</v>
      </c>
      <c r="C10" s="150" t="s">
        <v>30</v>
      </c>
      <c r="D10" s="151" t="s">
        <v>30</v>
      </c>
    </row>
    <row r="11" spans="1:4" ht="15" customHeight="1" x14ac:dyDescent="0.35">
      <c r="A11" s="144">
        <v>2</v>
      </c>
      <c r="B11" s="145" t="s">
        <v>216</v>
      </c>
      <c r="C11" s="146">
        <f>SUM(C12:C15)</f>
        <v>8.65</v>
      </c>
      <c r="D11" s="147"/>
    </row>
    <row r="12" spans="1:4" ht="15" customHeight="1" x14ac:dyDescent="0.35">
      <c r="A12" s="148" t="s">
        <v>31</v>
      </c>
      <c r="B12" s="153" t="s">
        <v>217</v>
      </c>
      <c r="C12" s="150">
        <v>5</v>
      </c>
      <c r="D12" s="151"/>
    </row>
    <row r="13" spans="1:4" ht="15" customHeight="1" x14ac:dyDescent="0.35">
      <c r="A13" s="148" t="s">
        <v>33</v>
      </c>
      <c r="B13" s="149" t="s">
        <v>218</v>
      </c>
      <c r="C13" s="150">
        <v>0.65</v>
      </c>
      <c r="D13" s="151"/>
    </row>
    <row r="14" spans="1:4" ht="15" customHeight="1" x14ac:dyDescent="0.35">
      <c r="A14" s="148" t="s">
        <v>34</v>
      </c>
      <c r="B14" s="149" t="s">
        <v>219</v>
      </c>
      <c r="C14" s="154">
        <v>3</v>
      </c>
      <c r="D14" s="151"/>
    </row>
    <row r="15" spans="1:4" ht="15" customHeight="1" x14ac:dyDescent="0.35">
      <c r="A15" s="148" t="s">
        <v>35</v>
      </c>
      <c r="B15" s="149" t="s">
        <v>220</v>
      </c>
      <c r="C15" s="150">
        <v>0</v>
      </c>
      <c r="D15" s="151"/>
    </row>
    <row r="16" spans="1:4" ht="15" customHeight="1" x14ac:dyDescent="0.35">
      <c r="A16" s="152"/>
      <c r="B16" s="149"/>
      <c r="C16" s="150"/>
      <c r="D16" s="151"/>
    </row>
    <row r="17" spans="1:5" ht="15.75" customHeight="1" x14ac:dyDescent="0.35">
      <c r="A17" s="144">
        <v>3</v>
      </c>
      <c r="B17" s="145" t="s">
        <v>221</v>
      </c>
      <c r="C17" s="155" t="s">
        <v>30</v>
      </c>
      <c r="D17" s="147">
        <f>SUM(D18:D20)</f>
        <v>2.0699999999999998</v>
      </c>
    </row>
    <row r="18" spans="1:5" ht="15.75" customHeight="1" x14ac:dyDescent="0.35">
      <c r="A18" s="148" t="s">
        <v>37</v>
      </c>
      <c r="B18" s="149" t="s">
        <v>222</v>
      </c>
      <c r="C18" s="150"/>
      <c r="D18" s="151">
        <v>0.4</v>
      </c>
    </row>
    <row r="19" spans="1:5" ht="15.75" customHeight="1" x14ac:dyDescent="0.35">
      <c r="A19" s="148" t="s">
        <v>38</v>
      </c>
      <c r="B19" s="149" t="s">
        <v>223</v>
      </c>
      <c r="C19" s="150"/>
      <c r="D19" s="151">
        <v>1.27</v>
      </c>
    </row>
    <row r="20" spans="1:5" ht="15.75" customHeight="1" x14ac:dyDescent="0.35">
      <c r="A20" s="148" t="s">
        <v>38</v>
      </c>
      <c r="B20" s="149" t="s">
        <v>224</v>
      </c>
      <c r="C20" s="150"/>
      <c r="D20" s="151">
        <v>0.4</v>
      </c>
    </row>
    <row r="21" spans="1:5" ht="15.75" customHeight="1" x14ac:dyDescent="0.35">
      <c r="A21" s="152"/>
      <c r="B21" s="149"/>
      <c r="C21" s="150"/>
      <c r="D21" s="151"/>
    </row>
    <row r="22" spans="1:5" ht="15.75" customHeight="1" x14ac:dyDescent="0.35">
      <c r="A22" s="144">
        <v>4</v>
      </c>
      <c r="B22" s="145" t="s">
        <v>225</v>
      </c>
      <c r="C22" s="155" t="s">
        <v>30</v>
      </c>
      <c r="D22" s="147">
        <v>1.23</v>
      </c>
    </row>
    <row r="23" spans="1:5" ht="15.75" customHeight="1" x14ac:dyDescent="0.35">
      <c r="A23" s="152"/>
      <c r="B23" s="149"/>
      <c r="C23" s="150"/>
      <c r="D23" s="151"/>
    </row>
    <row r="24" spans="1:5" ht="15.75" customHeight="1" x14ac:dyDescent="0.35">
      <c r="A24" s="144">
        <v>5</v>
      </c>
      <c r="B24" s="145" t="s">
        <v>226</v>
      </c>
      <c r="C24" s="156"/>
      <c r="D24" s="147">
        <v>7.4</v>
      </c>
    </row>
    <row r="25" spans="1:5" ht="15.75" customHeight="1" thickBot="1" x14ac:dyDescent="0.4">
      <c r="A25" s="142"/>
      <c r="B25" s="136"/>
      <c r="C25" s="137"/>
      <c r="D25" s="143"/>
    </row>
    <row r="26" spans="1:5" ht="15.75" customHeight="1" thickBot="1" x14ac:dyDescent="0.4">
      <c r="A26" s="447" t="s">
        <v>229</v>
      </c>
      <c r="B26" s="448"/>
      <c r="C26" s="448"/>
      <c r="D26" s="293">
        <f>ROUND((((1+(D6%+D18%+D19%+D20%))*(1+D22%)*(1+D24%)/(1-C11%))-(1))*100,2)</f>
        <v>26.24</v>
      </c>
    </row>
    <row r="27" spans="1:5" ht="15.75" customHeight="1" x14ac:dyDescent="0.35">
      <c r="A27" s="561" t="s">
        <v>142</v>
      </c>
      <c r="B27" s="562"/>
      <c r="C27" s="562"/>
      <c r="D27" s="563"/>
    </row>
    <row r="28" spans="1:5" ht="15.75" customHeight="1" x14ac:dyDescent="0.35">
      <c r="A28" s="743"/>
      <c r="B28" s="744"/>
      <c r="C28" s="744"/>
      <c r="D28" s="745"/>
      <c r="E28" s="74"/>
    </row>
    <row r="29" spans="1:5" ht="15.75" customHeight="1" x14ac:dyDescent="0.35">
      <c r="A29" s="723" t="s">
        <v>350</v>
      </c>
      <c r="B29" s="677"/>
      <c r="C29" s="677"/>
      <c r="D29" s="724"/>
      <c r="E29" s="74"/>
    </row>
    <row r="30" spans="1:5" ht="15.75" customHeight="1" x14ac:dyDescent="0.35">
      <c r="A30" s="725" t="s">
        <v>355</v>
      </c>
      <c r="B30" s="512"/>
      <c r="C30" s="512"/>
      <c r="D30" s="726"/>
      <c r="E30" s="74"/>
    </row>
    <row r="31" spans="1:5" ht="15.75" customHeight="1" x14ac:dyDescent="0.35">
      <c r="A31" s="727" t="s">
        <v>287</v>
      </c>
      <c r="B31" s="728"/>
      <c r="C31" s="728"/>
      <c r="D31" s="729"/>
      <c r="E31" s="74"/>
    </row>
    <row r="32" spans="1:5" ht="15.75" customHeight="1" x14ac:dyDescent="0.35">
      <c r="A32" s="730"/>
      <c r="B32" s="731"/>
      <c r="C32" s="731"/>
      <c r="D32" s="732"/>
      <c r="E32" s="74"/>
    </row>
    <row r="33" spans="1:5" ht="24.75" customHeight="1" thickBot="1" x14ac:dyDescent="0.4">
      <c r="A33" s="733"/>
      <c r="B33" s="734"/>
      <c r="C33" s="734"/>
      <c r="D33" s="735"/>
      <c r="E33" s="74"/>
    </row>
    <row r="34" spans="1:5" ht="15.75" customHeight="1" x14ac:dyDescent="0.35">
      <c r="A34" s="561" t="s">
        <v>288</v>
      </c>
      <c r="B34" s="736"/>
      <c r="C34" s="736"/>
      <c r="D34" s="737"/>
      <c r="E34" s="74"/>
    </row>
    <row r="35" spans="1:5" ht="15.75" customHeight="1" x14ac:dyDescent="0.35">
      <c r="A35" s="738"/>
      <c r="B35" s="739"/>
      <c r="C35" s="739"/>
      <c r="D35" s="740"/>
      <c r="E35" s="74"/>
    </row>
    <row r="36" spans="1:5" ht="15.75" customHeight="1" x14ac:dyDescent="0.35">
      <c r="A36" s="486"/>
      <c r="B36" s="487"/>
      <c r="C36" s="487"/>
      <c r="D36" s="488"/>
    </row>
    <row r="37" spans="1:5" ht="15.75" customHeight="1" x14ac:dyDescent="0.35">
      <c r="A37" s="504" t="s">
        <v>13</v>
      </c>
      <c r="B37" s="505"/>
      <c r="C37" s="505"/>
      <c r="D37" s="506"/>
    </row>
    <row r="38" spans="1:5" ht="15.75" customHeight="1" thickBot="1" x14ac:dyDescent="0.4">
      <c r="A38" s="483" t="s">
        <v>14</v>
      </c>
      <c r="B38" s="688"/>
      <c r="C38" s="688"/>
      <c r="D38" s="415"/>
    </row>
    <row r="39" spans="1:5" ht="15.75" customHeight="1" x14ac:dyDescent="0.35"/>
    <row r="40" spans="1:5" ht="15.75" customHeight="1" x14ac:dyDescent="0.35"/>
    <row r="41" spans="1:5" ht="15.75" customHeight="1" x14ac:dyDescent="0.35"/>
    <row r="42" spans="1:5" ht="15.75" customHeight="1" x14ac:dyDescent="0.35"/>
    <row r="43" spans="1:5" ht="15.75" customHeight="1" x14ac:dyDescent="0.35"/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5">
    <mergeCell ref="A1:D1"/>
    <mergeCell ref="C3:C4"/>
    <mergeCell ref="D3:D4"/>
    <mergeCell ref="A26:C26"/>
    <mergeCell ref="A27:D28"/>
    <mergeCell ref="A36:D36"/>
    <mergeCell ref="A37:D37"/>
    <mergeCell ref="A38:D38"/>
    <mergeCell ref="A3:A4"/>
    <mergeCell ref="B3:B4"/>
    <mergeCell ref="A29:D29"/>
    <mergeCell ref="A30:D30"/>
    <mergeCell ref="A31:D31"/>
    <mergeCell ref="A32:D33"/>
    <mergeCell ref="A34:D35"/>
  </mergeCells>
  <pageMargins left="1.1023622047244095" right="0.51181102362204722" top="1.5354330708661419" bottom="1.1811023622047245" header="0.39370078740157483" footer="0"/>
  <pageSetup paperSize="9" orientation="portrait" r:id="rId1"/>
  <headerFooter>
    <oddHeader>&amp;C&amp;G</oddHeader>
    <oddFooter>&amp;CRua Antenor Mamedes, nº 911, Fone/Fax (65) 3261-1736
CEP: 78.260-000 – Araputanga – Mato Grosso
e-mail: engenharia@araputanga.mt.gov.br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24"/>
  <sheetViews>
    <sheetView view="pageBreakPreview" zoomScale="115" zoomScaleNormal="100" zoomScaleSheetLayoutView="115" workbookViewId="0">
      <selection activeCell="F17" sqref="F17"/>
    </sheetView>
  </sheetViews>
  <sheetFormatPr defaultRowHeight="14.15" x14ac:dyDescent="0.35"/>
  <cols>
    <col min="1" max="1" width="16.7109375" customWidth="1"/>
    <col min="3" max="3" width="33.2109375" customWidth="1"/>
    <col min="5" max="5" width="14.2109375" customWidth="1"/>
    <col min="6" max="6" width="18.5" customWidth="1"/>
    <col min="7" max="7" width="14.5" customWidth="1"/>
  </cols>
  <sheetData>
    <row r="1" spans="1:7" ht="31.5" customHeight="1" x14ac:dyDescent="0.35">
      <c r="A1" s="366" t="s">
        <v>0</v>
      </c>
      <c r="B1" s="746" t="s">
        <v>428</v>
      </c>
      <c r="C1" s="746"/>
      <c r="D1" s="746"/>
      <c r="E1" s="746"/>
      <c r="F1" s="746"/>
      <c r="G1" s="747"/>
    </row>
    <row r="2" spans="1:7" x14ac:dyDescent="0.35">
      <c r="A2" s="367" t="s">
        <v>1</v>
      </c>
      <c r="B2" s="759" t="s">
        <v>406</v>
      </c>
      <c r="C2" s="760"/>
      <c r="D2" s="760"/>
      <c r="E2" s="760"/>
      <c r="F2" s="760"/>
      <c r="G2" s="761"/>
    </row>
    <row r="3" spans="1:7" x14ac:dyDescent="0.35">
      <c r="A3" s="367" t="s">
        <v>2</v>
      </c>
      <c r="B3" s="759" t="s">
        <v>429</v>
      </c>
      <c r="C3" s="760"/>
      <c r="D3" s="760"/>
      <c r="E3" s="760"/>
      <c r="F3" s="760"/>
      <c r="G3" s="761"/>
    </row>
    <row r="4" spans="1:7" ht="14.6" thickBot="1" x14ac:dyDescent="0.4">
      <c r="A4" s="368" t="s">
        <v>3</v>
      </c>
      <c r="B4" s="759" t="s">
        <v>430</v>
      </c>
      <c r="C4" s="760"/>
      <c r="D4" s="760"/>
      <c r="E4" s="760"/>
      <c r="F4" s="760"/>
      <c r="G4" s="761"/>
    </row>
    <row r="5" spans="1:7" x14ac:dyDescent="0.35">
      <c r="A5" s="748" t="s">
        <v>431</v>
      </c>
      <c r="B5" s="749"/>
      <c r="C5" s="749"/>
      <c r="D5" s="749"/>
      <c r="E5" s="749"/>
      <c r="F5" s="749"/>
      <c r="G5" s="750"/>
    </row>
    <row r="6" spans="1:7" ht="45.75" customHeight="1" x14ac:dyDescent="0.35">
      <c r="A6" s="751" t="str">
        <f>'PLANILHA ORÇAMENTÁRIA'!D19</f>
        <v>PISO CIMENTADO, TRAÇO 1:3 (CIMENTO E AREIA), ACABAMENTO LISO, ESPESSURA 4,0 CM, PREPARO MECÂNICO DA ARGAMASSA. AF_09/2020</v>
      </c>
      <c r="B6" s="752"/>
      <c r="C6" s="752"/>
      <c r="D6" s="753" t="s">
        <v>42</v>
      </c>
      <c r="E6" s="752"/>
      <c r="F6" s="752"/>
      <c r="G6" s="754"/>
    </row>
    <row r="7" spans="1:7" x14ac:dyDescent="0.35">
      <c r="A7" s="358" t="s">
        <v>432</v>
      </c>
      <c r="B7" s="753" t="s">
        <v>433</v>
      </c>
      <c r="C7" s="753"/>
      <c r="D7" s="753" t="s">
        <v>434</v>
      </c>
      <c r="E7" s="753"/>
      <c r="F7" s="359" t="s">
        <v>435</v>
      </c>
      <c r="G7" s="360" t="s">
        <v>436</v>
      </c>
    </row>
    <row r="8" spans="1:7" ht="31.5" customHeight="1" x14ac:dyDescent="0.35">
      <c r="A8" s="361">
        <v>44993</v>
      </c>
      <c r="B8" s="762" t="s">
        <v>442</v>
      </c>
      <c r="C8" s="762"/>
      <c r="D8" s="763" t="s">
        <v>446</v>
      </c>
      <c r="E8" s="762"/>
      <c r="F8" s="362">
        <v>45500</v>
      </c>
      <c r="G8" s="363" t="s">
        <v>445</v>
      </c>
    </row>
    <row r="9" spans="1:7" ht="23.25" customHeight="1" x14ac:dyDescent="0.35">
      <c r="A9" s="361">
        <v>44988</v>
      </c>
      <c r="B9" s="762" t="s">
        <v>443</v>
      </c>
      <c r="C9" s="762"/>
      <c r="D9" s="763" t="s">
        <v>441</v>
      </c>
      <c r="E9" s="762"/>
      <c r="F9" s="362">
        <v>40400</v>
      </c>
      <c r="G9" s="363" t="s">
        <v>444</v>
      </c>
    </row>
    <row r="10" spans="1:7" ht="33" customHeight="1" x14ac:dyDescent="0.35">
      <c r="A10" s="361">
        <v>44988</v>
      </c>
      <c r="B10" s="762" t="s">
        <v>437</v>
      </c>
      <c r="C10" s="762"/>
      <c r="D10" s="763" t="s">
        <v>438</v>
      </c>
      <c r="E10" s="762"/>
      <c r="F10" s="362">
        <v>48000</v>
      </c>
      <c r="G10" s="363" t="s">
        <v>439</v>
      </c>
    </row>
    <row r="11" spans="1:7" ht="14.6" thickBot="1" x14ac:dyDescent="0.4">
      <c r="A11" s="764" t="s">
        <v>440</v>
      </c>
      <c r="B11" s="765"/>
      <c r="C11" s="765"/>
      <c r="D11" s="765"/>
      <c r="E11" s="765"/>
      <c r="F11" s="364">
        <f>MEDIAN(F8:F10)</f>
        <v>45500</v>
      </c>
      <c r="G11" s="365"/>
    </row>
    <row r="12" spans="1:7" x14ac:dyDescent="0.35">
      <c r="A12" s="748" t="s">
        <v>431</v>
      </c>
      <c r="B12" s="749"/>
      <c r="C12" s="749"/>
      <c r="D12" s="749"/>
      <c r="E12" s="749"/>
      <c r="F12" s="749"/>
      <c r="G12" s="750"/>
    </row>
    <row r="13" spans="1:7" ht="45.75" customHeight="1" x14ac:dyDescent="0.35">
      <c r="A13" s="751" t="str">
        <f>'PLANILHA ORÇAMENTÁRIA'!D33</f>
        <v>COBOGÓ</v>
      </c>
      <c r="B13" s="752"/>
      <c r="C13" s="752"/>
      <c r="D13" s="753" t="s">
        <v>42</v>
      </c>
      <c r="E13" s="752"/>
      <c r="F13" s="752"/>
      <c r="G13" s="754"/>
    </row>
    <row r="14" spans="1:7" x14ac:dyDescent="0.35">
      <c r="A14" s="358" t="s">
        <v>432</v>
      </c>
      <c r="B14" s="753" t="s">
        <v>433</v>
      </c>
      <c r="C14" s="753"/>
      <c r="D14" s="753" t="s">
        <v>434</v>
      </c>
      <c r="E14" s="753"/>
      <c r="F14" s="359" t="s">
        <v>435</v>
      </c>
      <c r="G14" s="360" t="s">
        <v>436</v>
      </c>
    </row>
    <row r="15" spans="1:7" ht="31.5" customHeight="1" x14ac:dyDescent="0.35">
      <c r="A15" s="361">
        <v>44993</v>
      </c>
      <c r="B15" s="762" t="s">
        <v>442</v>
      </c>
      <c r="C15" s="762"/>
      <c r="D15" s="763" t="s">
        <v>446</v>
      </c>
      <c r="E15" s="762"/>
      <c r="F15" s="362">
        <v>2200</v>
      </c>
      <c r="G15" s="363" t="s">
        <v>445</v>
      </c>
    </row>
    <row r="16" spans="1:7" ht="23.25" customHeight="1" x14ac:dyDescent="0.35">
      <c r="A16" s="361">
        <v>44988</v>
      </c>
      <c r="B16" s="762" t="s">
        <v>443</v>
      </c>
      <c r="C16" s="762"/>
      <c r="D16" s="763" t="s">
        <v>441</v>
      </c>
      <c r="E16" s="762"/>
      <c r="F16" s="362">
        <v>2200</v>
      </c>
      <c r="G16" s="363" t="s">
        <v>444</v>
      </c>
    </row>
    <row r="17" spans="1:7" ht="33" customHeight="1" x14ac:dyDescent="0.35">
      <c r="A17" s="361">
        <v>44988</v>
      </c>
      <c r="B17" s="762" t="s">
        <v>437</v>
      </c>
      <c r="C17" s="762"/>
      <c r="D17" s="763" t="s">
        <v>438</v>
      </c>
      <c r="E17" s="762"/>
      <c r="F17" s="362">
        <v>2200</v>
      </c>
      <c r="G17" s="363" t="s">
        <v>439</v>
      </c>
    </row>
    <row r="18" spans="1:7" ht="14.6" thickBot="1" x14ac:dyDescent="0.4">
      <c r="A18" s="764" t="s">
        <v>440</v>
      </c>
      <c r="B18" s="765"/>
      <c r="C18" s="765"/>
      <c r="D18" s="765"/>
      <c r="E18" s="765"/>
      <c r="F18" s="364">
        <f>MEDIAN(F15:F17)</f>
        <v>2200</v>
      </c>
      <c r="G18" s="365"/>
    </row>
    <row r="19" spans="1:7" x14ac:dyDescent="0.35">
      <c r="A19" s="425" t="s">
        <v>137</v>
      </c>
      <c r="B19" s="426"/>
      <c r="C19" s="426"/>
      <c r="D19" s="426"/>
      <c r="E19" s="426"/>
      <c r="F19" s="426"/>
      <c r="G19" s="755"/>
    </row>
    <row r="20" spans="1:7" x14ac:dyDescent="0.35">
      <c r="A20" s="427"/>
      <c r="B20" s="428"/>
      <c r="C20" s="428"/>
      <c r="D20" s="428"/>
      <c r="E20" s="428"/>
      <c r="F20" s="428"/>
      <c r="G20" s="756"/>
    </row>
    <row r="21" spans="1:7" x14ac:dyDescent="0.35">
      <c r="A21" s="375"/>
      <c r="B21" s="374"/>
      <c r="C21" s="374"/>
      <c r="D21" s="374"/>
      <c r="E21" s="374"/>
      <c r="F21" s="374"/>
      <c r="G21" s="378"/>
    </row>
    <row r="22" spans="1:7" ht="37.5" customHeight="1" x14ac:dyDescent="0.35">
      <c r="A22" s="375"/>
      <c r="B22" s="374"/>
      <c r="C22" s="374"/>
      <c r="D22" s="374"/>
      <c r="E22" s="374"/>
      <c r="F22" s="374"/>
      <c r="G22" s="378"/>
    </row>
    <row r="23" spans="1:7" x14ac:dyDescent="0.35">
      <c r="A23" s="429" t="s">
        <v>13</v>
      </c>
      <c r="B23" s="430"/>
      <c r="C23" s="430"/>
      <c r="D23" s="430"/>
      <c r="E23" s="430"/>
      <c r="F23" s="430"/>
      <c r="G23" s="757"/>
    </row>
    <row r="24" spans="1:7" ht="14.6" thickBot="1" x14ac:dyDescent="0.4">
      <c r="A24" s="431" t="s">
        <v>14</v>
      </c>
      <c r="B24" s="432"/>
      <c r="C24" s="432"/>
      <c r="D24" s="432"/>
      <c r="E24" s="432"/>
      <c r="F24" s="432"/>
      <c r="G24" s="758"/>
    </row>
  </sheetData>
  <mergeCells count="32">
    <mergeCell ref="B16:C16"/>
    <mergeCell ref="D16:E16"/>
    <mergeCell ref="B17:C17"/>
    <mergeCell ref="D17:E17"/>
    <mergeCell ref="A18:E18"/>
    <mergeCell ref="D13:G13"/>
    <mergeCell ref="B14:C14"/>
    <mergeCell ref="D14:E14"/>
    <mergeCell ref="B15:C15"/>
    <mergeCell ref="D15:E15"/>
    <mergeCell ref="A19:G20"/>
    <mergeCell ref="A21:G22"/>
    <mergeCell ref="A23:G23"/>
    <mergeCell ref="A24:G24"/>
    <mergeCell ref="B2:G2"/>
    <mergeCell ref="B3:G3"/>
    <mergeCell ref="B4:G4"/>
    <mergeCell ref="B9:C9"/>
    <mergeCell ref="D9:E9"/>
    <mergeCell ref="B10:C10"/>
    <mergeCell ref="D10:E10"/>
    <mergeCell ref="A11:E11"/>
    <mergeCell ref="B8:C8"/>
    <mergeCell ref="D8:E8"/>
    <mergeCell ref="A12:G12"/>
    <mergeCell ref="A13:C13"/>
    <mergeCell ref="B1:G1"/>
    <mergeCell ref="A5:G5"/>
    <mergeCell ref="A6:C6"/>
    <mergeCell ref="D6:G6"/>
    <mergeCell ref="B7:C7"/>
    <mergeCell ref="D7:E7"/>
  </mergeCells>
  <conditionalFormatting sqref="A11">
    <cfRule type="expression" dxfId="13" priority="7" stopIfTrue="1">
      <formula>AND(#REF!&lt;&gt;"COMPOSICAO",#REF!&lt;&gt;"INSUMO",#REF!&lt;&gt;"")</formula>
    </cfRule>
    <cfRule type="expression" dxfId="12" priority="8" stopIfTrue="1">
      <formula>AND(OR(#REF!="COMPOSICAO",#REF!="INSUMO",#REF!&lt;&gt;""),#REF!&lt;&gt;"")</formula>
    </cfRule>
  </conditionalFormatting>
  <conditionalFormatting sqref="A18">
    <cfRule type="expression" dxfId="11" priority="3" stopIfTrue="1">
      <formula>AND(#REF!&lt;&gt;"COMPOSICAO",#REF!&lt;&gt;"INSUMO",#REF!&lt;&gt;"")</formula>
    </cfRule>
    <cfRule type="expression" dxfId="10" priority="4" stopIfTrue="1">
      <formula>AND(OR(#REF!="COMPOSICAO",#REF!="INSUMO",#REF!&lt;&gt;""),#REF!&lt;&gt;"")</formula>
    </cfRule>
  </conditionalFormatting>
  <conditionalFormatting sqref="F11:G11">
    <cfRule type="expression" dxfId="9" priority="5" stopIfTrue="1">
      <formula>AND(#REF!&lt;&gt;"COMPOSICAO",#REF!&lt;&gt;"INSUMO",#REF!&lt;&gt;"")</formula>
    </cfRule>
    <cfRule type="expression" dxfId="8" priority="6" stopIfTrue="1">
      <formula>AND(OR(#REF!="COMPOSICAO",#REF!="INSUMO",#REF!&lt;&gt;""),#REF!&lt;&gt;"")</formula>
    </cfRule>
  </conditionalFormatting>
  <conditionalFormatting sqref="F18:G18">
    <cfRule type="expression" dxfId="7" priority="1" stopIfTrue="1">
      <formula>AND(#REF!&lt;&gt;"COMPOSICAO",#REF!&lt;&gt;"INSUMO",#REF!&lt;&gt;"")</formula>
    </cfRule>
    <cfRule type="expression" dxfId="6" priority="2" stopIfTrue="1">
      <formula>AND(OR(#REF!="COMPOSICAO",#REF!="INSUMO",#REF!&lt;&gt;""),#REF!&lt;&gt;"")</formula>
    </cfRule>
  </conditionalFormatting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998"/>
  <sheetViews>
    <sheetView view="pageBreakPreview" topLeftCell="A3" zoomScaleNormal="100" zoomScaleSheetLayoutView="100" zoomScalePageLayoutView="85" workbookViewId="0">
      <selection activeCell="I19" sqref="I19"/>
    </sheetView>
  </sheetViews>
  <sheetFormatPr defaultColWidth="12.640625" defaultRowHeight="15" customHeight="1" x14ac:dyDescent="0.35"/>
  <cols>
    <col min="1" max="1" width="11.85546875" customWidth="1"/>
    <col min="2" max="2" width="50.5" customWidth="1"/>
    <col min="3" max="3" width="14.5" customWidth="1"/>
    <col min="4" max="4" width="10.140625" customWidth="1"/>
    <col min="5" max="5" width="13.140625" customWidth="1"/>
    <col min="6" max="6" width="12.7109375" customWidth="1"/>
    <col min="7" max="7" width="12.85546875" customWidth="1"/>
    <col min="8" max="8" width="10.2109375" customWidth="1"/>
    <col min="9" max="9" width="14.85546875" customWidth="1"/>
    <col min="10" max="10" width="10.2109375" customWidth="1"/>
    <col min="11" max="11" width="12.2109375" customWidth="1"/>
    <col min="12" max="23" width="7.640625" customWidth="1"/>
  </cols>
  <sheetData>
    <row r="1" spans="1:11" ht="14.6" thickBot="1" x14ac:dyDescent="0.4">
      <c r="A1" s="123" t="s">
        <v>0</v>
      </c>
      <c r="B1" s="541" t="str">
        <f>'PLANILHA ORÇAMENTÁRIA'!B1:F1</f>
        <v>SERVIÇOS PARA CONSTRUÇÃO DE ÁREA DE LAZER E FECHAMENTOS NO CRAS DE ARAPUTANGA</v>
      </c>
      <c r="C1" s="542"/>
      <c r="D1" s="542"/>
      <c r="E1" s="542"/>
      <c r="F1" s="542"/>
      <c r="G1" s="542"/>
      <c r="H1" s="542"/>
      <c r="I1" s="542"/>
      <c r="J1" s="542"/>
      <c r="K1" s="543"/>
    </row>
    <row r="2" spans="1:11" ht="14.6" thickBot="1" x14ac:dyDescent="0.4">
      <c r="A2" s="124" t="s">
        <v>1</v>
      </c>
      <c r="B2" s="541" t="str">
        <f>'PLANILHA ORÇAMENTÁRIA'!B2:F2</f>
        <v>Prefeitura Municipal de Araputanga</v>
      </c>
      <c r="C2" s="542"/>
      <c r="D2" s="542"/>
      <c r="E2" s="542"/>
      <c r="F2" s="542"/>
      <c r="G2" s="542"/>
      <c r="H2" s="542"/>
      <c r="I2" s="542"/>
      <c r="J2" s="542"/>
      <c r="K2" s="543"/>
    </row>
    <row r="3" spans="1:11" ht="14.6" thickBot="1" x14ac:dyDescent="0.4">
      <c r="A3" s="124" t="s">
        <v>2</v>
      </c>
      <c r="B3" s="541" t="str">
        <f>'PLANILHA ORÇAMENTÁRIA'!B3:F3</f>
        <v>AV. JOSÉ DA COSTA FILHO</v>
      </c>
      <c r="C3" s="542"/>
      <c r="D3" s="542"/>
      <c r="E3" s="542"/>
      <c r="F3" s="542"/>
      <c r="G3" s="542"/>
      <c r="H3" s="542"/>
      <c r="I3" s="542"/>
      <c r="J3" s="542"/>
      <c r="K3" s="543"/>
    </row>
    <row r="4" spans="1:11" ht="14.6" thickBot="1" x14ac:dyDescent="0.4">
      <c r="A4" s="125" t="s">
        <v>3</v>
      </c>
      <c r="B4" s="541" t="str">
        <f>'PLANILHA ORÇAMENTÁRIA'!B4:F4</f>
        <v>12 DE MARÇO DE 2024</v>
      </c>
      <c r="C4" s="542"/>
      <c r="D4" s="542"/>
      <c r="E4" s="542"/>
      <c r="F4" s="542"/>
      <c r="G4" s="542"/>
      <c r="H4" s="542"/>
      <c r="I4" s="542"/>
      <c r="J4" s="542"/>
      <c r="K4" s="543"/>
    </row>
    <row r="5" spans="1:11" ht="14.6" thickBot="1" x14ac:dyDescent="0.4">
      <c r="A5" s="556" t="s">
        <v>352</v>
      </c>
      <c r="B5" s="437"/>
      <c r="C5" s="437"/>
      <c r="D5" s="437"/>
      <c r="E5" s="437"/>
      <c r="F5" s="437"/>
      <c r="G5" s="437"/>
      <c r="H5" s="437"/>
      <c r="I5" s="437"/>
      <c r="J5" s="437"/>
      <c r="K5" s="557"/>
    </row>
    <row r="6" spans="1:11" ht="14.15" x14ac:dyDescent="0.35">
      <c r="A6" s="547" t="s">
        <v>74</v>
      </c>
      <c r="B6" s="550" t="s">
        <v>79</v>
      </c>
      <c r="C6" s="553" t="s">
        <v>80</v>
      </c>
      <c r="D6" s="554"/>
      <c r="E6" s="558" t="s">
        <v>81</v>
      </c>
      <c r="F6" s="442"/>
      <c r="G6" s="442"/>
      <c r="H6" s="442"/>
      <c r="I6" s="442"/>
      <c r="J6" s="442"/>
      <c r="K6" s="559"/>
    </row>
    <row r="7" spans="1:11" ht="14.15" x14ac:dyDescent="0.35">
      <c r="A7" s="548"/>
      <c r="B7" s="551"/>
      <c r="C7" s="555"/>
      <c r="D7" s="443"/>
      <c r="E7" s="560" t="s">
        <v>320</v>
      </c>
      <c r="F7" s="408"/>
      <c r="G7" s="560" t="s">
        <v>321</v>
      </c>
      <c r="H7" s="408"/>
      <c r="I7" s="560" t="s">
        <v>322</v>
      </c>
      <c r="J7" s="408"/>
      <c r="K7" s="126" t="s">
        <v>12</v>
      </c>
    </row>
    <row r="8" spans="1:11" ht="14.15" x14ac:dyDescent="0.35">
      <c r="A8" s="549"/>
      <c r="B8" s="552"/>
      <c r="C8" s="59" t="s">
        <v>85</v>
      </c>
      <c r="D8" s="59" t="s">
        <v>86</v>
      </c>
      <c r="E8" s="59" t="s">
        <v>85</v>
      </c>
      <c r="F8" s="59" t="s">
        <v>86</v>
      </c>
      <c r="G8" s="59" t="s">
        <v>85</v>
      </c>
      <c r="H8" s="59" t="s">
        <v>86</v>
      </c>
      <c r="I8" s="59" t="s">
        <v>85</v>
      </c>
      <c r="J8" s="59" t="s">
        <v>86</v>
      </c>
      <c r="K8" s="127" t="s">
        <v>86</v>
      </c>
    </row>
    <row r="9" spans="1:11" ht="14.15" x14ac:dyDescent="0.35">
      <c r="A9" s="128" t="str">
        <f>'DESCRIÇÃO DE ORÇAMENTO'!A8</f>
        <v>1.0</v>
      </c>
      <c r="B9" s="58" t="str">
        <f>'DESCRIÇÃO DE ORÇAMENTO'!B8:E8</f>
        <v>SERVIÇOS PRELIMINARES</v>
      </c>
      <c r="C9" s="60">
        <f>'DESCRIÇÃO DE ORÇAMENTO'!F8</f>
        <v>2838.4399999999996</v>
      </c>
      <c r="D9" s="61">
        <f>(C9/$C$18)*100</f>
        <v>2.0415800646083659</v>
      </c>
      <c r="E9" s="60">
        <f t="shared" ref="E9:E12" si="0">C9*(F9/100)</f>
        <v>2838.4399999999996</v>
      </c>
      <c r="F9" s="59">
        <v>100</v>
      </c>
      <c r="G9" s="60">
        <f t="shared" ref="G9:G12" si="1">C9*(H9/100)</f>
        <v>0</v>
      </c>
      <c r="H9" s="59">
        <v>0</v>
      </c>
      <c r="I9" s="60">
        <f t="shared" ref="I9:I12" si="2">C9*(J9/100)</f>
        <v>0</v>
      </c>
      <c r="J9" s="59">
        <v>0</v>
      </c>
      <c r="K9" s="127">
        <f t="shared" ref="K9:K18" si="3">F9+H9+J9</f>
        <v>100</v>
      </c>
    </row>
    <row r="10" spans="1:11" ht="14.15" x14ac:dyDescent="0.35">
      <c r="A10" s="128" t="str">
        <f>'DESCRIÇÃO DE ORÇAMENTO'!A9</f>
        <v>2.0</v>
      </c>
      <c r="B10" s="58" t="str">
        <f>'DESCRIÇÃO DE ORÇAMENTO'!B9:E9</f>
        <v>INSTALAÇÃO DE PISCINA</v>
      </c>
      <c r="C10" s="60">
        <f>'DESCRIÇÃO DE ORÇAMENTO'!F9</f>
        <v>58067.74</v>
      </c>
      <c r="D10" s="61">
        <f>(C10/$C$18)*100</f>
        <v>41.765878574449985</v>
      </c>
      <c r="E10" s="60">
        <f>C10*(F10/100)</f>
        <v>29033.87</v>
      </c>
      <c r="F10" s="59">
        <v>50</v>
      </c>
      <c r="G10" s="60">
        <f t="shared" si="1"/>
        <v>29033.87</v>
      </c>
      <c r="H10" s="59">
        <v>50</v>
      </c>
      <c r="I10" s="60">
        <f t="shared" si="2"/>
        <v>0</v>
      </c>
      <c r="J10" s="59">
        <v>0</v>
      </c>
      <c r="K10" s="127">
        <f t="shared" si="3"/>
        <v>100</v>
      </c>
    </row>
    <row r="11" spans="1:11" ht="14.15" x14ac:dyDescent="0.35">
      <c r="A11" s="128" t="str">
        <f>'DESCRIÇÃO DE ORÇAMENTO'!A10</f>
        <v>3.0</v>
      </c>
      <c r="B11" s="58" t="str">
        <f>'DESCRIÇÃO DE ORÇAMENTO'!B10:E10</f>
        <v>PISO</v>
      </c>
      <c r="C11" s="60">
        <f>'DESCRIÇÃO DE ORÇAMENTO'!F10</f>
        <v>29637.99</v>
      </c>
      <c r="D11" s="61">
        <f>(C11/$C$18)*100</f>
        <v>21.317459428088004</v>
      </c>
      <c r="E11" s="60">
        <f t="shared" si="0"/>
        <v>0</v>
      </c>
      <c r="F11" s="59">
        <v>0</v>
      </c>
      <c r="G11" s="60">
        <f t="shared" si="1"/>
        <v>0</v>
      </c>
      <c r="H11" s="59">
        <v>0</v>
      </c>
      <c r="I11" s="60">
        <f t="shared" si="2"/>
        <v>29637.99</v>
      </c>
      <c r="J11" s="59">
        <v>100</v>
      </c>
      <c r="K11" s="127">
        <f t="shared" si="3"/>
        <v>100</v>
      </c>
    </row>
    <row r="12" spans="1:11" ht="14.15" x14ac:dyDescent="0.35">
      <c r="A12" s="128" t="str">
        <f>'DESCRIÇÃO DE ORÇAMENTO'!A11</f>
        <v>4.0</v>
      </c>
      <c r="B12" s="58" t="str">
        <f>'DESCRIÇÃO DE ORÇAMENTO'!B11:E11</f>
        <v>COBERTURA DE VARANDA E LAVANDERIA</v>
      </c>
      <c r="C12" s="60">
        <f>'DESCRIÇÃO DE ORÇAMENTO'!F11</f>
        <v>13864.32</v>
      </c>
      <c r="D12" s="61">
        <f>(C12/$C$18)*100</f>
        <v>9.9720689256602437</v>
      </c>
      <c r="E12" s="60">
        <f t="shared" si="0"/>
        <v>0</v>
      </c>
      <c r="F12" s="59">
        <v>0</v>
      </c>
      <c r="G12" s="60">
        <f t="shared" si="1"/>
        <v>0</v>
      </c>
      <c r="H12" s="59">
        <v>0</v>
      </c>
      <c r="I12" s="60">
        <f t="shared" si="2"/>
        <v>13864.32</v>
      </c>
      <c r="J12" s="59">
        <v>100</v>
      </c>
      <c r="K12" s="127">
        <f t="shared" si="3"/>
        <v>100</v>
      </c>
    </row>
    <row r="13" spans="1:11" ht="14.15" x14ac:dyDescent="0.35">
      <c r="A13" s="128" t="str">
        <f>'DESCRIÇÃO DE ORÇAMENTO'!A12</f>
        <v>5.0</v>
      </c>
      <c r="B13" s="58" t="str">
        <f>'DESCRIÇÃO DE ORÇAMENTO'!B12:E12</f>
        <v>ESTRUTURA DE CONCRETO</v>
      </c>
      <c r="C13" s="60">
        <f>'DESCRIÇÃO DE ORÇAMENTO'!F12</f>
        <v>3778.22</v>
      </c>
      <c r="D13" s="61">
        <f>(C13/$C$18)*100</f>
        <v>2.7175274558224309</v>
      </c>
      <c r="E13" s="60">
        <f t="shared" ref="E13" si="4">C13*(F13/100)</f>
        <v>1889.11</v>
      </c>
      <c r="F13" s="59">
        <v>50</v>
      </c>
      <c r="G13" s="60">
        <f t="shared" ref="G13:G16" si="5">C13*(H13/100)</f>
        <v>1889.11</v>
      </c>
      <c r="H13" s="59">
        <v>50</v>
      </c>
      <c r="I13" s="60">
        <f t="shared" ref="I13:I16" si="6">C13*(J13/100)</f>
        <v>0</v>
      </c>
      <c r="J13" s="59">
        <v>0</v>
      </c>
      <c r="K13" s="127">
        <f t="shared" si="3"/>
        <v>100</v>
      </c>
    </row>
    <row r="14" spans="1:11" ht="14.15" x14ac:dyDescent="0.35">
      <c r="A14" s="128" t="str">
        <f>'DESCRIÇÃO DE ORÇAMENTO'!A13</f>
        <v>6.0</v>
      </c>
      <c r="B14" s="58" t="str">
        <f>'DESCRIÇÃO DE ORÇAMENTO'!B13:E13</f>
        <v>ALVENARIA E REVESTIMENTOS</v>
      </c>
      <c r="C14" s="60">
        <f>'DESCRIÇÃO DE ORÇAMENTO'!F13</f>
        <v>7551.13</v>
      </c>
      <c r="D14" s="61">
        <f>(C14/$C$18)*100</f>
        <v>5.4312356341040049</v>
      </c>
      <c r="E14" s="60">
        <f>C14*(F14/100)</f>
        <v>3775.5650000000001</v>
      </c>
      <c r="F14" s="59">
        <v>50</v>
      </c>
      <c r="G14" s="60">
        <f t="shared" si="5"/>
        <v>3775.5650000000001</v>
      </c>
      <c r="H14" s="59">
        <v>50</v>
      </c>
      <c r="I14" s="60">
        <f t="shared" si="6"/>
        <v>0</v>
      </c>
      <c r="J14" s="59">
        <v>0</v>
      </c>
      <c r="K14" s="127">
        <f t="shared" ref="K14:K17" si="7">F14+H14+J14</f>
        <v>100</v>
      </c>
    </row>
    <row r="15" spans="1:11" ht="14.15" x14ac:dyDescent="0.35">
      <c r="A15" s="128" t="str">
        <f>'DESCRIÇÃO DE ORÇAMENTO'!A14</f>
        <v>7.0</v>
      </c>
      <c r="B15" s="58" t="str">
        <f>'DESCRIÇÃO DE ORÇAMENTO'!B14:E14</f>
        <v>PINTURA</v>
      </c>
      <c r="C15" s="60">
        <f>'DESCRIÇÃO DE ORÇAMENTO'!F14</f>
        <v>1144.53</v>
      </c>
      <c r="D15" s="61">
        <f>(C15/$C$18)*100</f>
        <v>0.82321614384880892</v>
      </c>
      <c r="E15" s="60">
        <f t="shared" ref="E15:E17" si="8">C15*(F15/100)</f>
        <v>0</v>
      </c>
      <c r="F15" s="59">
        <v>0</v>
      </c>
      <c r="G15" s="60">
        <f t="shared" si="5"/>
        <v>0</v>
      </c>
      <c r="H15" s="59">
        <v>0</v>
      </c>
      <c r="I15" s="60">
        <f t="shared" si="6"/>
        <v>1144.53</v>
      </c>
      <c r="J15" s="59">
        <v>100</v>
      </c>
      <c r="K15" s="127">
        <f t="shared" si="7"/>
        <v>100</v>
      </c>
    </row>
    <row r="16" spans="1:11" ht="14.15" x14ac:dyDescent="0.35">
      <c r="A16" s="128" t="str">
        <f>'DESCRIÇÃO DE ORÇAMENTO'!A15</f>
        <v>8.0</v>
      </c>
      <c r="B16" s="58" t="str">
        <f>'DESCRIÇÃO DE ORÇAMENTO'!B15:E15</f>
        <v>INSTALAÇÕES HIDRÁULICAS</v>
      </c>
      <c r="C16" s="60">
        <f>'DESCRIÇÃO DE ORÇAMENTO'!F15</f>
        <v>2708.2</v>
      </c>
      <c r="D16" s="61">
        <f>(C16/$C$18)*100</f>
        <v>1.9479034719678334</v>
      </c>
      <c r="E16" s="60">
        <f t="shared" si="8"/>
        <v>0</v>
      </c>
      <c r="F16" s="59">
        <v>0</v>
      </c>
      <c r="G16" s="60">
        <f t="shared" si="5"/>
        <v>2708.2</v>
      </c>
      <c r="H16" s="59">
        <v>100</v>
      </c>
      <c r="I16" s="60">
        <f t="shared" si="6"/>
        <v>0</v>
      </c>
      <c r="J16" s="59">
        <v>0</v>
      </c>
      <c r="K16" s="127">
        <f t="shared" si="7"/>
        <v>100</v>
      </c>
    </row>
    <row r="17" spans="1:11" ht="14.6" thickBot="1" x14ac:dyDescent="0.4">
      <c r="A17" s="128" t="str">
        <f>'DESCRIÇÃO DE ORÇAMENTO'!A16</f>
        <v>9.0</v>
      </c>
      <c r="B17" s="58" t="str">
        <f>'DESCRIÇÃO DE ORÇAMENTO'!B16:E16</f>
        <v>SERVIÇOS COMPLEMENTARES</v>
      </c>
      <c r="C17" s="60">
        <f>'DESCRIÇÃO DE ORÇAMENTO'!F16</f>
        <v>19440.96</v>
      </c>
      <c r="D17" s="61">
        <f>(C17/$C$18)*100</f>
        <v>13.983130301450325</v>
      </c>
      <c r="E17" s="60">
        <f t="shared" si="8"/>
        <v>0</v>
      </c>
      <c r="F17" s="59">
        <v>0</v>
      </c>
      <c r="G17" s="60">
        <f t="shared" ref="G17" si="9">C17*(H17/100)</f>
        <v>0</v>
      </c>
      <c r="H17" s="59">
        <v>0</v>
      </c>
      <c r="I17" s="60">
        <f t="shared" ref="I17" si="10">C17*(J17/100)</f>
        <v>19440.96</v>
      </c>
      <c r="J17" s="59">
        <v>100</v>
      </c>
      <c r="K17" s="127">
        <f t="shared" si="7"/>
        <v>100</v>
      </c>
    </row>
    <row r="18" spans="1:11" ht="14.6" thickBot="1" x14ac:dyDescent="0.4">
      <c r="A18" s="129"/>
      <c r="B18" s="63" t="s">
        <v>87</v>
      </c>
      <c r="C18" s="64">
        <f>SUM(C9:C17)</f>
        <v>139031.53</v>
      </c>
      <c r="D18" s="65">
        <f>SUM(D9:D17)</f>
        <v>100</v>
      </c>
      <c r="E18" s="66">
        <f>SUM(E9:E17)</f>
        <v>37536.985000000001</v>
      </c>
      <c r="F18" s="130">
        <f>(E18/C18)*100</f>
        <v>26.998900896796574</v>
      </c>
      <c r="G18" s="67">
        <f>SUM(G9:G17)</f>
        <v>37406.744999999995</v>
      </c>
      <c r="H18" s="130">
        <f>(G18/C18)*100</f>
        <v>26.905224304156039</v>
      </c>
      <c r="I18" s="67">
        <f>SUM(I9:I17)</f>
        <v>64087.799999999996</v>
      </c>
      <c r="J18" s="130">
        <f>(I18/C18)*100</f>
        <v>46.09587479904738</v>
      </c>
      <c r="K18" s="301">
        <f t="shared" si="3"/>
        <v>100</v>
      </c>
    </row>
    <row r="19" spans="1:11" ht="15.75" customHeight="1" thickBot="1" x14ac:dyDescent="0.4">
      <c r="A19" s="132"/>
      <c r="B19" s="68" t="s">
        <v>88</v>
      </c>
      <c r="C19" s="69"/>
      <c r="D19" s="70"/>
      <c r="E19" s="71">
        <f>SUM(E9:E18)/2</f>
        <v>37536.985000000001</v>
      </c>
      <c r="F19" s="72">
        <f>F18</f>
        <v>26.998900896796574</v>
      </c>
      <c r="G19" s="73">
        <f>E18+G18</f>
        <v>74943.73</v>
      </c>
      <c r="H19" s="73">
        <f>H18+F19</f>
        <v>53.904125200952613</v>
      </c>
      <c r="I19" s="73">
        <f>G19+I18</f>
        <v>139031.53</v>
      </c>
      <c r="J19" s="73">
        <f>J18+H19</f>
        <v>100</v>
      </c>
      <c r="K19" s="356">
        <f>E18+G18+I18</f>
        <v>139031.53</v>
      </c>
    </row>
    <row r="20" spans="1:11" ht="15.75" customHeight="1" x14ac:dyDescent="0.35">
      <c r="A20" s="471" t="s">
        <v>137</v>
      </c>
      <c r="B20" s="500"/>
      <c r="C20" s="500"/>
      <c r="D20" s="471" t="s">
        <v>138</v>
      </c>
      <c r="E20" s="500"/>
      <c r="F20" s="472"/>
      <c r="G20" s="561" t="s">
        <v>142</v>
      </c>
      <c r="H20" s="562"/>
      <c r="I20" s="562"/>
      <c r="J20" s="562"/>
      <c r="K20" s="563"/>
    </row>
    <row r="21" spans="1:11" ht="15.75" customHeight="1" thickBot="1" x14ac:dyDescent="0.4">
      <c r="A21" s="473"/>
      <c r="B21" s="501"/>
      <c r="C21" s="501"/>
      <c r="D21" s="473"/>
      <c r="E21" s="501"/>
      <c r="F21" s="474"/>
      <c r="G21" s="564"/>
      <c r="H21" s="565"/>
      <c r="I21" s="565"/>
      <c r="J21" s="565"/>
      <c r="K21" s="566"/>
    </row>
    <row r="22" spans="1:11" ht="15.75" customHeight="1" x14ac:dyDescent="0.35">
      <c r="A22" s="567"/>
      <c r="B22" s="568"/>
      <c r="C22" s="568"/>
      <c r="D22" s="567"/>
      <c r="E22" s="568"/>
      <c r="F22" s="569"/>
      <c r="G22" s="570"/>
      <c r="H22" s="571"/>
      <c r="I22" s="571"/>
      <c r="J22" s="571"/>
      <c r="K22" s="572"/>
    </row>
    <row r="23" spans="1:11" ht="15.75" customHeight="1" x14ac:dyDescent="0.35">
      <c r="A23" s="523"/>
      <c r="B23" s="524"/>
      <c r="C23" s="524"/>
      <c r="D23" s="523"/>
      <c r="E23" s="524"/>
      <c r="F23" s="525"/>
      <c r="G23" s="573"/>
      <c r="H23" s="574"/>
      <c r="I23" s="574"/>
      <c r="J23" s="574"/>
      <c r="K23" s="575"/>
    </row>
    <row r="24" spans="1:11" ht="15.75" customHeight="1" x14ac:dyDescent="0.35">
      <c r="A24" s="504" t="s">
        <v>13</v>
      </c>
      <c r="B24" s="505"/>
      <c r="C24" s="505"/>
      <c r="D24" s="346" t="s">
        <v>353</v>
      </c>
      <c r="E24" s="347"/>
      <c r="F24" s="345"/>
      <c r="G24" s="579"/>
      <c r="H24" s="580"/>
      <c r="I24" s="580"/>
      <c r="J24" s="580"/>
      <c r="K24" s="581"/>
    </row>
    <row r="25" spans="1:11" ht="15.75" customHeight="1" thickBot="1" x14ac:dyDescent="0.4">
      <c r="A25" s="483" t="s">
        <v>14</v>
      </c>
      <c r="B25" s="484"/>
      <c r="C25" s="484"/>
      <c r="D25" s="626" t="s">
        <v>354</v>
      </c>
      <c r="E25" s="629"/>
      <c r="F25" s="621"/>
      <c r="G25" s="582"/>
      <c r="H25" s="583"/>
      <c r="I25" s="583"/>
      <c r="J25" s="583"/>
      <c r="K25" s="584"/>
    </row>
    <row r="26" spans="1:11" ht="15.75" customHeight="1" x14ac:dyDescent="0.35">
      <c r="E26" s="12"/>
    </row>
    <row r="27" spans="1:11" ht="15.75" customHeight="1" x14ac:dyDescent="0.35"/>
    <row r="28" spans="1:11" ht="15.75" customHeight="1" x14ac:dyDescent="0.35"/>
    <row r="29" spans="1:11" ht="15.75" customHeight="1" x14ac:dyDescent="0.35"/>
    <row r="30" spans="1:11" ht="15.75" customHeight="1" x14ac:dyDescent="0.35"/>
    <row r="31" spans="1:11" ht="15.75" customHeight="1" x14ac:dyDescent="0.35"/>
    <row r="32" spans="1:11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</sheetData>
  <mergeCells count="24">
    <mergeCell ref="A6:A8"/>
    <mergeCell ref="B6:B8"/>
    <mergeCell ref="C6:D7"/>
    <mergeCell ref="E6:K6"/>
    <mergeCell ref="E7:F7"/>
    <mergeCell ref="G7:H7"/>
    <mergeCell ref="I7:J7"/>
    <mergeCell ref="B1:K1"/>
    <mergeCell ref="B2:K2"/>
    <mergeCell ref="B3:K3"/>
    <mergeCell ref="B4:K4"/>
    <mergeCell ref="A5:K5"/>
    <mergeCell ref="A25:C25"/>
    <mergeCell ref="D25:F25"/>
    <mergeCell ref="G25:K25"/>
    <mergeCell ref="A20:C21"/>
    <mergeCell ref="D20:F21"/>
    <mergeCell ref="G20:K21"/>
    <mergeCell ref="A24:C24"/>
    <mergeCell ref="G24:K24"/>
    <mergeCell ref="A22:C23"/>
    <mergeCell ref="D22:F23"/>
    <mergeCell ref="G22:K22"/>
    <mergeCell ref="G23:K23"/>
  </mergeCells>
  <pageMargins left="0.51181102362204722" right="0.51181102362204722" top="1.3897058823529411" bottom="0.94488188976377963" header="0.59055118110236227" footer="0"/>
  <pageSetup paperSize="9" scale="72" fitToHeight="0" orientation="landscape" r:id="rId1"/>
  <headerFooter>
    <oddHeader>&amp;C&amp;G</oddHeader>
    <oddFooter>&amp;CRua Antenor Mamedes, nº 911, Fone/Fax (65) 3261-1736
CEP: 78.260-000 – Araputanga – Mato Grosso
e-mail: engenharia@araputanga.mt.gov.br</oddFoot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H1000"/>
  <sheetViews>
    <sheetView zoomScaleNormal="100" workbookViewId="0">
      <selection activeCell="E10" sqref="E10"/>
    </sheetView>
  </sheetViews>
  <sheetFormatPr defaultColWidth="12.640625" defaultRowHeight="15" customHeight="1" x14ac:dyDescent="0.35"/>
  <cols>
    <col min="1" max="1" width="10.85546875" customWidth="1"/>
    <col min="2" max="2" width="45.2109375" customWidth="1"/>
    <col min="3" max="3" width="18.5" customWidth="1"/>
    <col min="4" max="4" width="12" customWidth="1"/>
    <col min="5" max="5" width="18.35546875" customWidth="1"/>
    <col min="6" max="6" width="11.35546875" customWidth="1"/>
    <col min="7" max="23" width="7.640625" customWidth="1"/>
  </cols>
  <sheetData>
    <row r="1" spans="1:7" ht="14.6" thickBot="1" x14ac:dyDescent="0.4">
      <c r="A1" s="196" t="s">
        <v>0</v>
      </c>
      <c r="B1" s="677" t="str">
        <f>'PLANILHA ORÇAMENTÁRIA'!B1:F1</f>
        <v>SERVIÇOS PARA CONSTRUÇÃO DE ÁREA DE LAZER E FECHAMENTOS NO CRAS DE ARAPUTANGA</v>
      </c>
      <c r="C1" s="677"/>
      <c r="D1" s="780"/>
      <c r="E1" s="447" t="s">
        <v>314</v>
      </c>
      <c r="F1" s="448"/>
      <c r="G1" s="449"/>
    </row>
    <row r="2" spans="1:7" ht="14.15" x14ac:dyDescent="0.35">
      <c r="A2" s="196" t="s">
        <v>1</v>
      </c>
      <c r="B2" s="677" t="str">
        <f>'PLANILHA ORÇAMENTÁRIA'!B2:F2</f>
        <v>Prefeitura Municipal de Araputanga</v>
      </c>
      <c r="C2" s="677"/>
      <c r="D2" s="780"/>
      <c r="E2" s="270" t="s">
        <v>315</v>
      </c>
      <c r="F2" s="33" t="s">
        <v>316</v>
      </c>
      <c r="G2" s="271" t="s">
        <v>307</v>
      </c>
    </row>
    <row r="3" spans="1:7" ht="14.15" x14ac:dyDescent="0.35">
      <c r="A3" s="196" t="s">
        <v>2</v>
      </c>
      <c r="B3" s="677" t="str">
        <f>'PLANILHA ORÇAMENTÁRIA'!B3:F3</f>
        <v>AV. JOSÉ DA COSTA FILHO</v>
      </c>
      <c r="C3" s="677"/>
      <c r="D3" s="780"/>
      <c r="E3" s="265" t="s">
        <v>312</v>
      </c>
      <c r="F3" s="262">
        <v>0.8</v>
      </c>
      <c r="G3" s="266">
        <v>0.8</v>
      </c>
    </row>
    <row r="4" spans="1:7" ht="15" customHeight="1" x14ac:dyDescent="0.35">
      <c r="A4" s="197" t="s">
        <v>3</v>
      </c>
      <c r="B4" s="677" t="str">
        <f>'PLANILHA ORÇAMENTÁRIA'!B4:F4</f>
        <v>12 DE MARÇO DE 2024</v>
      </c>
      <c r="C4" s="677"/>
      <c r="D4" s="780"/>
      <c r="E4" s="265" t="s">
        <v>313</v>
      </c>
      <c r="F4" s="262">
        <v>0.95</v>
      </c>
      <c r="G4" s="266">
        <v>0.15</v>
      </c>
    </row>
    <row r="5" spans="1:7" ht="15" customHeight="1" thickBot="1" x14ac:dyDescent="0.4">
      <c r="A5" s="766"/>
      <c r="B5" s="767"/>
      <c r="C5" s="767"/>
      <c r="D5" s="767"/>
      <c r="E5" s="267" t="s">
        <v>258</v>
      </c>
      <c r="F5" s="268">
        <v>1</v>
      </c>
      <c r="G5" s="269">
        <v>0.05</v>
      </c>
    </row>
    <row r="6" spans="1:7" ht="15" customHeight="1" thickBot="1" x14ac:dyDescent="0.4">
      <c r="A6" s="157"/>
      <c r="B6" s="202"/>
      <c r="C6" s="202"/>
      <c r="D6" s="202"/>
      <c r="E6" s="263"/>
      <c r="F6" s="264"/>
      <c r="G6" s="264"/>
    </row>
    <row r="7" spans="1:7" ht="14.6" thickBot="1" x14ac:dyDescent="0.4">
      <c r="A7" s="768" t="s">
        <v>317</v>
      </c>
      <c r="B7" s="769"/>
      <c r="C7" s="769"/>
      <c r="D7" s="769"/>
      <c r="E7" s="769"/>
      <c r="F7" s="770"/>
    </row>
    <row r="8" spans="1:7" ht="14.6" thickBot="1" x14ac:dyDescent="0.4">
      <c r="A8" s="771"/>
      <c r="B8" s="772"/>
      <c r="C8" s="772"/>
      <c r="D8" s="772"/>
      <c r="E8" s="772"/>
      <c r="F8" s="773"/>
    </row>
    <row r="9" spans="1:7" ht="14.6" thickBot="1" x14ac:dyDescent="0.4">
      <c r="A9" s="279" t="s">
        <v>74</v>
      </c>
      <c r="B9" s="280" t="s">
        <v>6</v>
      </c>
      <c r="C9" s="280" t="s">
        <v>306</v>
      </c>
      <c r="D9" s="280" t="s">
        <v>307</v>
      </c>
      <c r="E9" s="280" t="s">
        <v>311</v>
      </c>
      <c r="F9" s="281" t="s">
        <v>315</v>
      </c>
    </row>
    <row r="10" spans="1:7" ht="14.15" x14ac:dyDescent="0.35">
      <c r="A10" s="274" t="s">
        <v>10</v>
      </c>
      <c r="B10" s="275" t="str">
        <f>'PLANILHA ORÇAMENTÁRIA'!D13</f>
        <v>INSTALAÇÃO DE PISCINA</v>
      </c>
      <c r="C10" s="276" t="e">
        <f>'PLANILHA ORÇAMENTÁRIA'!#REF!</f>
        <v>#REF!</v>
      </c>
      <c r="D10" s="277" t="e">
        <f t="shared" ref="D10:D20" si="0">(C10/$C$21)</f>
        <v>#REF!</v>
      </c>
      <c r="E10" s="277" t="e">
        <f>D10</f>
        <v>#REF!</v>
      </c>
      <c r="F10" s="278" t="e">
        <f t="shared" ref="F10:F20" si="1">IF(E10&lt;$F$3,$E$3,IF(E10&lt;$F$4,$E$4,$E$5))</f>
        <v>#REF!</v>
      </c>
    </row>
    <row r="11" spans="1:7" ht="14.15" x14ac:dyDescent="0.35">
      <c r="A11" s="179" t="s">
        <v>9</v>
      </c>
      <c r="B11" s="261" t="e">
        <f>'PLANILHA ORÇAMENTÁRIA'!#REF!</f>
        <v>#REF!</v>
      </c>
      <c r="C11" s="272" t="e">
        <f>'PLANILHA ORÇAMENTÁRIA'!#REF!</f>
        <v>#REF!</v>
      </c>
      <c r="D11" s="273" t="e">
        <f t="shared" si="0"/>
        <v>#REF!</v>
      </c>
      <c r="E11" s="273" t="e">
        <f t="shared" ref="E11:E20" si="2">D11+E10</f>
        <v>#REF!</v>
      </c>
      <c r="F11" s="201" t="e">
        <f t="shared" si="1"/>
        <v>#REF!</v>
      </c>
    </row>
    <row r="12" spans="1:7" ht="14.15" x14ac:dyDescent="0.35">
      <c r="A12" s="179" t="s">
        <v>301</v>
      </c>
      <c r="B12" s="261" t="e">
        <f>'PLANILHA ORÇAMENTÁRIA'!#REF!</f>
        <v>#REF!</v>
      </c>
      <c r="C12" s="272" t="e">
        <f>'PLANILHA ORÇAMENTÁRIA'!#REF!</f>
        <v>#REF!</v>
      </c>
      <c r="D12" s="273" t="e">
        <f t="shared" si="0"/>
        <v>#REF!</v>
      </c>
      <c r="E12" s="273" t="e">
        <f t="shared" si="2"/>
        <v>#REF!</v>
      </c>
      <c r="F12" s="201" t="e">
        <f t="shared" si="1"/>
        <v>#REF!</v>
      </c>
    </row>
    <row r="13" spans="1:7" ht="14.15" x14ac:dyDescent="0.35">
      <c r="A13" s="265" t="s">
        <v>8</v>
      </c>
      <c r="B13" s="261" t="str">
        <f>'PLANILHA ORÇAMENTÁRIA'!D7</f>
        <v>SERVIÇOS PRELIMINARES</v>
      </c>
      <c r="C13" s="272">
        <f>'PLANILHA ORÇAMENTÁRIA'!I32</f>
        <v>7551.13</v>
      </c>
      <c r="D13" s="273" t="e">
        <f t="shared" si="0"/>
        <v>#REF!</v>
      </c>
      <c r="E13" s="273" t="e">
        <f t="shared" si="2"/>
        <v>#REF!</v>
      </c>
      <c r="F13" s="201" t="e">
        <f t="shared" si="1"/>
        <v>#REF!</v>
      </c>
    </row>
    <row r="14" spans="1:7" ht="14.15" x14ac:dyDescent="0.35">
      <c r="A14" s="179" t="s">
        <v>303</v>
      </c>
      <c r="B14" s="261" t="e">
        <f>'PLANILHA ORÇAMENTÁRIA'!#REF!</f>
        <v>#REF!</v>
      </c>
      <c r="C14" s="272">
        <f>'PLANILHA ORÇAMENTÁRIA'!I13</f>
        <v>58067.74</v>
      </c>
      <c r="D14" s="273" t="e">
        <f t="shared" si="0"/>
        <v>#REF!</v>
      </c>
      <c r="E14" s="273" t="e">
        <f t="shared" si="2"/>
        <v>#REF!</v>
      </c>
      <c r="F14" s="201" t="e">
        <f t="shared" si="1"/>
        <v>#REF!</v>
      </c>
    </row>
    <row r="15" spans="1:7" ht="14.15" x14ac:dyDescent="0.35">
      <c r="A15" s="179" t="s">
        <v>298</v>
      </c>
      <c r="B15" s="261" t="str">
        <f>'PLANILHA ORÇAMENTÁRIA'!D32</f>
        <v>ALVENARIA E REVESTIMENTOS</v>
      </c>
      <c r="C15" s="272" t="e">
        <f>'PLANILHA ORÇAMENTÁRIA'!#REF!</f>
        <v>#REF!</v>
      </c>
      <c r="D15" s="273" t="e">
        <f t="shared" si="0"/>
        <v>#REF!</v>
      </c>
      <c r="E15" s="273" t="e">
        <f t="shared" si="2"/>
        <v>#REF!</v>
      </c>
      <c r="F15" s="201" t="e">
        <f t="shared" si="1"/>
        <v>#REF!</v>
      </c>
    </row>
    <row r="16" spans="1:7" ht="14.15" x14ac:dyDescent="0.35">
      <c r="A16" s="179" t="s">
        <v>304</v>
      </c>
      <c r="B16" s="261" t="e">
        <f>'PLANILHA ORÇAMENTÁRIA'!#REF!</f>
        <v>#REF!</v>
      </c>
      <c r="C16" s="272">
        <f>'PLANILHA ORÇAMENTÁRIA'!I18</f>
        <v>29637.99</v>
      </c>
      <c r="D16" s="273" t="e">
        <f t="shared" si="0"/>
        <v>#REF!</v>
      </c>
      <c r="E16" s="273" t="e">
        <f t="shared" si="2"/>
        <v>#REF!</v>
      </c>
      <c r="F16" s="201" t="e">
        <f t="shared" si="1"/>
        <v>#REF!</v>
      </c>
    </row>
    <row r="17" spans="1:8" ht="14.15" x14ac:dyDescent="0.35">
      <c r="A17" s="179" t="s">
        <v>305</v>
      </c>
      <c r="B17" s="261" t="e">
        <f>'PLANILHA ORÇAMENTÁRIA'!#REF!</f>
        <v>#REF!</v>
      </c>
      <c r="C17" s="272">
        <f>'PLANILHA ORÇAMENTÁRIA'!I7</f>
        <v>2838.4399999999996</v>
      </c>
      <c r="D17" s="273" t="e">
        <f t="shared" si="0"/>
        <v>#REF!</v>
      </c>
      <c r="E17" s="273" t="e">
        <f t="shared" si="2"/>
        <v>#REF!</v>
      </c>
      <c r="F17" s="201" t="e">
        <f t="shared" si="1"/>
        <v>#REF!</v>
      </c>
    </row>
    <row r="18" spans="1:8" ht="14.15" x14ac:dyDescent="0.35">
      <c r="A18" s="179" t="s">
        <v>295</v>
      </c>
      <c r="B18" s="261" t="str">
        <f>'PLANILHA ORÇAMENTÁRIA'!D18</f>
        <v>PISO</v>
      </c>
      <c r="C18" s="272" t="e">
        <f>'PLANILHA ORÇAMENTÁRIA'!#REF!</f>
        <v>#REF!</v>
      </c>
      <c r="D18" s="273" t="e">
        <f t="shared" si="0"/>
        <v>#REF!</v>
      </c>
      <c r="E18" s="273" t="e">
        <f t="shared" si="2"/>
        <v>#REF!</v>
      </c>
      <c r="F18" s="201" t="e">
        <f t="shared" si="1"/>
        <v>#REF!</v>
      </c>
    </row>
    <row r="19" spans="1:8" ht="14.15" x14ac:dyDescent="0.35">
      <c r="A19" s="179" t="s">
        <v>296</v>
      </c>
      <c r="B19" s="261" t="e">
        <f>'PLANILHA ORÇAMENTÁRIA'!#REF!</f>
        <v>#REF!</v>
      </c>
      <c r="C19" s="272" t="e">
        <f>'PLANILHA ORÇAMENTÁRIA'!#REF!</f>
        <v>#REF!</v>
      </c>
      <c r="D19" s="273" t="e">
        <f t="shared" si="0"/>
        <v>#REF!</v>
      </c>
      <c r="E19" s="273" t="e">
        <f t="shared" si="2"/>
        <v>#REF!</v>
      </c>
      <c r="F19" s="201" t="e">
        <f t="shared" si="1"/>
        <v>#REF!</v>
      </c>
    </row>
    <row r="20" spans="1:8" ht="14.6" thickBot="1" x14ac:dyDescent="0.4">
      <c r="A20" s="282" t="s">
        <v>11</v>
      </c>
      <c r="B20" s="283" t="e">
        <f>'PLANILHA ORÇAMENTÁRIA'!#REF!</f>
        <v>#REF!</v>
      </c>
      <c r="C20" s="284" t="e">
        <f>'PLANILHA ORÇAMENTÁRIA'!#REF!</f>
        <v>#REF!</v>
      </c>
      <c r="D20" s="285" t="e">
        <f t="shared" si="0"/>
        <v>#REF!</v>
      </c>
      <c r="E20" s="285" t="e">
        <f t="shared" si="2"/>
        <v>#REF!</v>
      </c>
      <c r="F20" s="286" t="e">
        <f t="shared" si="1"/>
        <v>#REF!</v>
      </c>
    </row>
    <row r="21" spans="1:8" ht="14.6" thickBot="1" x14ac:dyDescent="0.4">
      <c r="A21" s="287"/>
      <c r="B21" s="292" t="s">
        <v>12</v>
      </c>
      <c r="C21" s="288" t="e">
        <f>SUM(C10:C20)</f>
        <v>#REF!</v>
      </c>
      <c r="D21" s="289" t="e">
        <f>SUM(D10:D20)</f>
        <v>#REF!</v>
      </c>
      <c r="E21" s="289"/>
      <c r="F21" s="290"/>
      <c r="G21" s="87"/>
      <c r="H21" s="87"/>
    </row>
    <row r="22" spans="1:8" ht="15" customHeight="1" thickBot="1" x14ac:dyDescent="0.4">
      <c r="A22" s="779"/>
      <c r="B22" s="779"/>
      <c r="C22" s="779"/>
      <c r="D22" s="779"/>
      <c r="E22" s="779"/>
      <c r="F22" s="779"/>
      <c r="G22" s="87"/>
      <c r="H22" s="87"/>
    </row>
    <row r="23" spans="1:8" ht="15" customHeight="1" thickBot="1" x14ac:dyDescent="0.4">
      <c r="A23" s="777" t="s">
        <v>318</v>
      </c>
      <c r="B23" s="448"/>
      <c r="C23" s="448"/>
      <c r="D23" s="448"/>
      <c r="E23" s="448"/>
      <c r="F23" s="778"/>
      <c r="G23" s="87"/>
      <c r="H23" s="87"/>
    </row>
    <row r="24" spans="1:8" ht="360.75" customHeight="1" thickBot="1" x14ac:dyDescent="0.4">
      <c r="A24" s="774"/>
      <c r="B24" s="775"/>
      <c r="C24" s="775"/>
      <c r="D24" s="775"/>
      <c r="E24" s="775"/>
      <c r="F24" s="776"/>
      <c r="G24" s="87"/>
      <c r="H24" s="87"/>
    </row>
    <row r="25" spans="1:8" ht="14.15" x14ac:dyDescent="0.35">
      <c r="A25" s="291"/>
      <c r="B25" s="258"/>
      <c r="C25" s="259"/>
      <c r="D25" s="260"/>
      <c r="E25" s="260"/>
      <c r="F25" s="87"/>
      <c r="G25" s="87"/>
      <c r="H25" s="87"/>
    </row>
    <row r="26" spans="1:8" ht="15.75" customHeight="1" thickBot="1" x14ac:dyDescent="0.4"/>
    <row r="27" spans="1:8" ht="15.75" customHeight="1" x14ac:dyDescent="0.35">
      <c r="A27" s="783" t="s">
        <v>137</v>
      </c>
      <c r="B27" s="784"/>
      <c r="C27" s="785"/>
      <c r="D27" s="801" t="s">
        <v>138</v>
      </c>
      <c r="E27" s="785"/>
      <c r="F27" s="810"/>
      <c r="G27" s="811"/>
    </row>
    <row r="28" spans="1:8" ht="15.75" customHeight="1" x14ac:dyDescent="0.35">
      <c r="A28" s="786"/>
      <c r="B28" s="787"/>
      <c r="C28" s="788"/>
      <c r="D28" s="802"/>
      <c r="E28" s="788"/>
      <c r="F28" s="812"/>
      <c r="G28" s="813"/>
    </row>
    <row r="29" spans="1:8" ht="15.75" customHeight="1" x14ac:dyDescent="0.35">
      <c r="A29" s="789"/>
      <c r="B29" s="790"/>
      <c r="C29" s="791"/>
      <c r="D29" s="803"/>
      <c r="E29" s="804"/>
      <c r="F29" s="814" t="s">
        <v>142</v>
      </c>
      <c r="G29" s="729"/>
    </row>
    <row r="30" spans="1:8" ht="15.75" customHeight="1" x14ac:dyDescent="0.35">
      <c r="A30" s="792"/>
      <c r="B30" s="793"/>
      <c r="C30" s="794"/>
      <c r="D30" s="805"/>
      <c r="E30" s="806"/>
      <c r="F30" s="781"/>
      <c r="G30" s="488"/>
    </row>
    <row r="31" spans="1:8" ht="15.75" customHeight="1" x14ac:dyDescent="0.35">
      <c r="A31" s="795" t="s">
        <v>13</v>
      </c>
      <c r="B31" s="796"/>
      <c r="C31" s="797"/>
      <c r="D31" s="807" t="s">
        <v>140</v>
      </c>
      <c r="E31" s="797"/>
      <c r="F31" s="781"/>
      <c r="G31" s="488"/>
    </row>
    <row r="32" spans="1:8" ht="15.75" customHeight="1" thickBot="1" x14ac:dyDescent="0.4">
      <c r="A32" s="798" t="s">
        <v>14</v>
      </c>
      <c r="B32" s="799"/>
      <c r="C32" s="800"/>
      <c r="D32" s="808" t="s">
        <v>139</v>
      </c>
      <c r="E32" s="809"/>
      <c r="F32" s="782"/>
      <c r="G32" s="485"/>
    </row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sortState xmlns:xlrd2="http://schemas.microsoft.com/office/spreadsheetml/2017/richdata2" ref="C10:C20">
    <sortCondition descending="1" ref="C10"/>
  </sortState>
  <mergeCells count="24">
    <mergeCell ref="F31:G31"/>
    <mergeCell ref="F32:G32"/>
    <mergeCell ref="A27:C28"/>
    <mergeCell ref="A29:C30"/>
    <mergeCell ref="A31:C31"/>
    <mergeCell ref="A32:C32"/>
    <mergeCell ref="D27:E28"/>
    <mergeCell ref="D29:E30"/>
    <mergeCell ref="D31:E31"/>
    <mergeCell ref="D32:E32"/>
    <mergeCell ref="F27:G28"/>
    <mergeCell ref="F29:G29"/>
    <mergeCell ref="F30:G30"/>
    <mergeCell ref="E1:G1"/>
    <mergeCell ref="A5:D5"/>
    <mergeCell ref="A7:F7"/>
    <mergeCell ref="A8:F8"/>
    <mergeCell ref="A24:F24"/>
    <mergeCell ref="A23:F23"/>
    <mergeCell ref="A22:F22"/>
    <mergeCell ref="B1:D1"/>
    <mergeCell ref="B2:D2"/>
    <mergeCell ref="B3:D3"/>
    <mergeCell ref="B4:D4"/>
  </mergeCells>
  <conditionalFormatting sqref="F10:F20">
    <cfRule type="cellIs" dxfId="5" priority="137" operator="equal">
      <formula>$E$4</formula>
    </cfRule>
    <cfRule type="cellIs" dxfId="4" priority="138" operator="equal">
      <formula>$E$5</formula>
    </cfRule>
    <cfRule type="cellIs" dxfId="3" priority="139" operator="equal">
      <formula>$E$3</formula>
    </cfRule>
    <cfRule type="cellIs" dxfId="2" priority="140" operator="lessThan">
      <formula>$F$3</formula>
    </cfRule>
    <cfRule type="cellIs" dxfId="1" priority="141" operator="lessThan">
      <formula>$F$3</formula>
    </cfRule>
    <cfRule type="colorScale" priority="142">
      <colorScale>
        <cfvo type="min"/>
        <cfvo type="max"/>
        <color rgb="FFFF7128"/>
        <color rgb="FFFFEF9C"/>
      </colorScale>
    </cfRule>
    <cfRule type="cellIs" dxfId="0" priority="143" operator="equal">
      <formula>$E$4</formula>
    </cfRule>
  </conditionalFormatting>
  <pageMargins left="0.7" right="0.7" top="0.75" bottom="0.75" header="0.3" footer="0.3"/>
  <pageSetup paperSize="9" scale="58" fitToHeight="0" orientation="portrait" r:id="rId1"/>
  <headerFooter>
    <oddHeader>&amp;L&amp;G</oddHeader>
    <oddFooter>&amp;CRua Rui Barbosa, 310 - Centro - Araputanga-MT – Cel: (65) 99613-9294 E-mail: carolina.o.almeida@hotmail.com / escalaprojeta@gmail.com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10</vt:i4>
      </vt:variant>
    </vt:vector>
  </HeadingPairs>
  <TitlesOfParts>
    <vt:vector size="30" baseType="lpstr">
      <vt:lpstr>DESCRIÇÃO</vt:lpstr>
      <vt:lpstr>DESCRIÇÃO DE ORÇAMENTO</vt:lpstr>
      <vt:lpstr>PLANILHA</vt:lpstr>
      <vt:lpstr>COMPOSIÇÕES </vt:lpstr>
      <vt:lpstr>PLANILHA ORÇAMENTÁRIA</vt:lpstr>
      <vt:lpstr>COMPOSIÇÕES</vt:lpstr>
      <vt:lpstr>CRONOGRAMA</vt:lpstr>
      <vt:lpstr>MEM. CAL. CONTRUÇÕES</vt:lpstr>
      <vt:lpstr>CAL VOL. REDE COL.</vt:lpstr>
      <vt:lpstr>CÁLCULO DE VOL E ESC REDE PRIN.</vt:lpstr>
      <vt:lpstr>CALC. DIMEN.</vt:lpstr>
      <vt:lpstr>CAL VERIFICAÇÕES</vt:lpstr>
      <vt:lpstr>CALC. VOL PV</vt:lpstr>
      <vt:lpstr>CALC. VOL BL</vt:lpstr>
      <vt:lpstr>CALC. TRANSPORTES</vt:lpstr>
      <vt:lpstr>CALC. TRANSPORTES (2)</vt:lpstr>
      <vt:lpstr>BDI</vt:lpstr>
      <vt:lpstr>MAPA COTAÇÃO</vt:lpstr>
      <vt:lpstr>CRONOGRAMA FF</vt:lpstr>
      <vt:lpstr>CURVA ABC</vt:lpstr>
      <vt:lpstr>'CAL VERIFICAÇÕES'!Area_de_impressao</vt:lpstr>
      <vt:lpstr>'CALC. DIMEN.'!Area_de_impressao</vt:lpstr>
      <vt:lpstr>'COMPOSIÇÕES '!Area_de_impressao</vt:lpstr>
      <vt:lpstr>'CRONOGRAMA FF'!Area_de_impressao</vt:lpstr>
      <vt:lpstr>'CURVA ABC'!Area_de_impressao</vt:lpstr>
      <vt:lpstr>'DESCRIÇÃO DE ORÇAMENTO'!Area_de_impressao</vt:lpstr>
      <vt:lpstr>'MAPA COTAÇÃO'!Area_de_impressao</vt:lpstr>
      <vt:lpstr>'MEM. CAL. CONTRUÇÕES'!Area_de_impressao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gustavo</dc:creator>
  <cp:lastModifiedBy>João Gustavo Faria dos Santos Junior</cp:lastModifiedBy>
  <cp:lastPrinted>2025-03-31T18:56:35Z</cp:lastPrinted>
  <dcterms:created xsi:type="dcterms:W3CDTF">2014-05-21T12:48:41Z</dcterms:created>
  <dcterms:modified xsi:type="dcterms:W3CDTF">2025-03-31T19:00:16Z</dcterms:modified>
</cp:coreProperties>
</file>